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4310" tabRatio="500"/>
  </bookViews>
  <sheets>
    <sheet name="Zadanie" sheetId="3" r:id="rId1"/>
    <sheet name="Figury" sheetId="4" r:id="rId2"/>
  </sheets>
  <definedNames>
    <definedName name="_xlnm._FilterDatabase">#REF!</definedName>
    <definedName name="fakt1R">#REF!</definedName>
    <definedName name="_xlnm.Print_Titles" localSheetId="1">Figury!$8:$10</definedName>
    <definedName name="_xlnm.Print_Titles" localSheetId="0">Zadanie!$8:$10</definedName>
    <definedName name="_xlnm.Print_Area" localSheetId="1">Figury!$A:$D</definedName>
    <definedName name="_xlnm.Print_Area" localSheetId="0">Zadanie!$A:$AH</definedName>
  </definedNames>
  <calcPr calcId="145621"/>
</workbook>
</file>

<file path=xl/calcChain.xml><?xml version="1.0" encoding="utf-8"?>
<calcChain xmlns="http://schemas.openxmlformats.org/spreadsheetml/2006/main">
  <c r="W231" i="3" l="1"/>
  <c r="E231" i="3"/>
  <c r="N231" i="3"/>
  <c r="L231" i="3"/>
  <c r="J231" i="3"/>
  <c r="I231" i="3"/>
  <c r="H231" i="3"/>
  <c r="W229" i="3"/>
  <c r="E229" i="3"/>
  <c r="N229" i="3"/>
  <c r="L229" i="3"/>
  <c r="J229" i="3"/>
  <c r="I229" i="3"/>
  <c r="H229" i="3"/>
  <c r="W227" i="3"/>
  <c r="E227" i="3"/>
  <c r="N227" i="3"/>
  <c r="L227" i="3"/>
  <c r="J227" i="3"/>
  <c r="I227" i="3"/>
  <c r="H227" i="3"/>
  <c r="N226" i="3"/>
  <c r="L226" i="3"/>
  <c r="J226" i="3"/>
  <c r="H226" i="3"/>
  <c r="W223" i="3"/>
  <c r="E223" i="3"/>
  <c r="N223" i="3"/>
  <c r="L223" i="3"/>
  <c r="J223" i="3"/>
  <c r="I223" i="3"/>
  <c r="H223" i="3"/>
  <c r="N222" i="3"/>
  <c r="L222" i="3"/>
  <c r="J222" i="3"/>
  <c r="H222" i="3"/>
  <c r="N221" i="3"/>
  <c r="L221" i="3"/>
  <c r="J221" i="3"/>
  <c r="H221" i="3"/>
  <c r="W217" i="3"/>
  <c r="E217" i="3"/>
  <c r="N217" i="3"/>
  <c r="L217" i="3"/>
  <c r="J217" i="3"/>
  <c r="I217" i="3"/>
  <c r="H217" i="3"/>
  <c r="W215" i="3"/>
  <c r="E215" i="3"/>
  <c r="N215" i="3"/>
  <c r="L215" i="3"/>
  <c r="J215" i="3"/>
  <c r="I215" i="3"/>
  <c r="H215" i="3"/>
  <c r="N213" i="3"/>
  <c r="L213" i="3"/>
  <c r="J213" i="3"/>
  <c r="H213" i="3"/>
  <c r="N212" i="3"/>
  <c r="L212" i="3"/>
  <c r="J212" i="3"/>
  <c r="H212" i="3"/>
  <c r="N209" i="3"/>
  <c r="L209" i="3"/>
  <c r="J209" i="3"/>
  <c r="H209" i="3"/>
  <c r="W206" i="3"/>
  <c r="E206" i="3"/>
  <c r="N206" i="3"/>
  <c r="L206" i="3"/>
  <c r="J206" i="3"/>
  <c r="I206" i="3"/>
  <c r="H206" i="3"/>
  <c r="N205" i="3"/>
  <c r="L205" i="3"/>
  <c r="J205" i="3"/>
  <c r="H205" i="3"/>
  <c r="N201" i="3"/>
  <c r="L201" i="3"/>
  <c r="J201" i="3"/>
  <c r="H201" i="3"/>
  <c r="W198" i="3"/>
  <c r="E198" i="3"/>
  <c r="N198" i="3"/>
  <c r="L198" i="3"/>
  <c r="J198" i="3"/>
  <c r="I198" i="3"/>
  <c r="H198" i="3"/>
  <c r="N197" i="3"/>
  <c r="L197" i="3"/>
  <c r="J197" i="3"/>
  <c r="H197" i="3"/>
  <c r="N180" i="3"/>
  <c r="L180" i="3"/>
  <c r="J180" i="3"/>
  <c r="H180" i="3"/>
  <c r="N176" i="3"/>
  <c r="L176" i="3"/>
  <c r="J176" i="3"/>
  <c r="H176" i="3"/>
  <c r="W173" i="3"/>
  <c r="E173" i="3"/>
  <c r="N173" i="3"/>
  <c r="L173" i="3"/>
  <c r="J173" i="3"/>
  <c r="I173" i="3"/>
  <c r="H173" i="3"/>
  <c r="N172" i="3"/>
  <c r="L172" i="3"/>
  <c r="J172" i="3"/>
  <c r="H172" i="3"/>
  <c r="N169" i="3"/>
  <c r="L169" i="3"/>
  <c r="J169" i="3"/>
  <c r="H169" i="3"/>
  <c r="N163" i="3"/>
  <c r="L163" i="3"/>
  <c r="J163" i="3"/>
  <c r="H163" i="3"/>
  <c r="N155" i="3"/>
  <c r="L155" i="3"/>
  <c r="J155" i="3"/>
  <c r="H155" i="3"/>
  <c r="W152" i="3"/>
  <c r="E152" i="3"/>
  <c r="N152" i="3"/>
  <c r="L152" i="3"/>
  <c r="J152" i="3"/>
  <c r="I152" i="3"/>
  <c r="H152" i="3"/>
  <c r="N151" i="3"/>
  <c r="L151" i="3"/>
  <c r="J151" i="3"/>
  <c r="H151" i="3"/>
  <c r="N147" i="3"/>
  <c r="L147" i="3"/>
  <c r="J147" i="3"/>
  <c r="H147" i="3"/>
  <c r="N144" i="3"/>
  <c r="L144" i="3"/>
  <c r="J144" i="3"/>
  <c r="H144" i="3"/>
  <c r="N143" i="3"/>
  <c r="L143" i="3"/>
  <c r="J143" i="3"/>
  <c r="H143" i="3"/>
  <c r="W140" i="3"/>
  <c r="E140" i="3"/>
  <c r="N140" i="3"/>
  <c r="L140" i="3"/>
  <c r="J140" i="3"/>
  <c r="I140" i="3"/>
  <c r="H140" i="3"/>
  <c r="N139" i="3"/>
  <c r="L139" i="3"/>
  <c r="J139" i="3"/>
  <c r="H139" i="3"/>
  <c r="N138" i="3"/>
  <c r="L138" i="3"/>
  <c r="J138" i="3"/>
  <c r="I138" i="3"/>
  <c r="N137" i="3"/>
  <c r="L137" i="3"/>
  <c r="J137" i="3"/>
  <c r="H137" i="3"/>
  <c r="N136" i="3"/>
  <c r="L136" i="3"/>
  <c r="J136" i="3"/>
  <c r="I136" i="3"/>
  <c r="N135" i="3"/>
  <c r="L135" i="3"/>
  <c r="J135" i="3"/>
  <c r="H135" i="3"/>
  <c r="N134" i="3"/>
  <c r="L134" i="3"/>
  <c r="J134" i="3"/>
  <c r="I134" i="3"/>
  <c r="N133" i="3"/>
  <c r="L133" i="3"/>
  <c r="J133" i="3"/>
  <c r="H133" i="3"/>
  <c r="N132" i="3"/>
  <c r="L132" i="3"/>
  <c r="J132" i="3"/>
  <c r="I132" i="3"/>
  <c r="N131" i="3"/>
  <c r="L131" i="3"/>
  <c r="J131" i="3"/>
  <c r="H131" i="3"/>
  <c r="W128" i="3"/>
  <c r="E128" i="3"/>
  <c r="N128" i="3"/>
  <c r="L128" i="3"/>
  <c r="J128" i="3"/>
  <c r="I128" i="3"/>
  <c r="H128" i="3"/>
  <c r="N127" i="3"/>
  <c r="L127" i="3"/>
  <c r="J127" i="3"/>
  <c r="H127" i="3"/>
  <c r="N126" i="3"/>
  <c r="L126" i="3"/>
  <c r="J126" i="3"/>
  <c r="I126" i="3"/>
  <c r="N125" i="3"/>
  <c r="L125" i="3"/>
  <c r="J125" i="3"/>
  <c r="H125" i="3"/>
  <c r="N124" i="3"/>
  <c r="L124" i="3"/>
  <c r="J124" i="3"/>
  <c r="I124" i="3"/>
  <c r="N120" i="3"/>
  <c r="L120" i="3"/>
  <c r="J120" i="3"/>
  <c r="H120" i="3"/>
  <c r="N119" i="3"/>
  <c r="L119" i="3"/>
  <c r="J119" i="3"/>
  <c r="I119" i="3"/>
  <c r="N116" i="3"/>
  <c r="L116" i="3"/>
  <c r="J116" i="3"/>
  <c r="H116" i="3"/>
  <c r="W113" i="3"/>
  <c r="E113" i="3"/>
  <c r="N113" i="3"/>
  <c r="L113" i="3"/>
  <c r="J113" i="3"/>
  <c r="I113" i="3"/>
  <c r="H113" i="3"/>
  <c r="N112" i="3"/>
  <c r="L112" i="3"/>
  <c r="J112" i="3"/>
  <c r="H112" i="3"/>
  <c r="N107" i="3"/>
  <c r="L107" i="3"/>
  <c r="J107" i="3"/>
  <c r="H107" i="3"/>
  <c r="W103" i="3"/>
  <c r="E103" i="3"/>
  <c r="N103" i="3"/>
  <c r="L103" i="3"/>
  <c r="J103" i="3"/>
  <c r="I103" i="3"/>
  <c r="H103" i="3"/>
  <c r="W101" i="3"/>
  <c r="E101" i="3"/>
  <c r="N101" i="3"/>
  <c r="L101" i="3"/>
  <c r="J101" i="3"/>
  <c r="I101" i="3"/>
  <c r="H101" i="3"/>
  <c r="N100" i="3"/>
  <c r="L100" i="3"/>
  <c r="J100" i="3"/>
  <c r="H100" i="3"/>
  <c r="N99" i="3"/>
  <c r="L99" i="3"/>
  <c r="J99" i="3"/>
  <c r="H99" i="3"/>
  <c r="N97" i="3"/>
  <c r="L97" i="3"/>
  <c r="J97" i="3"/>
  <c r="H97" i="3"/>
  <c r="N96" i="3"/>
  <c r="L96" i="3"/>
  <c r="J96" i="3"/>
  <c r="H96" i="3"/>
  <c r="N93" i="3"/>
  <c r="L93" i="3"/>
  <c r="J93" i="3"/>
  <c r="H93" i="3"/>
  <c r="N92" i="3"/>
  <c r="L92" i="3"/>
  <c r="J92" i="3"/>
  <c r="H92" i="3"/>
  <c r="N91" i="3"/>
  <c r="L91" i="3"/>
  <c r="J91" i="3"/>
  <c r="H91" i="3"/>
  <c r="N90" i="3"/>
  <c r="L90" i="3"/>
  <c r="J90" i="3"/>
  <c r="H90" i="3"/>
  <c r="N86" i="3"/>
  <c r="L86" i="3"/>
  <c r="J86" i="3"/>
  <c r="H86" i="3"/>
  <c r="N85" i="3"/>
  <c r="L85" i="3"/>
  <c r="J85" i="3"/>
  <c r="H85" i="3"/>
  <c r="N84" i="3"/>
  <c r="L84" i="3"/>
  <c r="J84" i="3"/>
  <c r="H84" i="3"/>
  <c r="N83" i="3"/>
  <c r="L83" i="3"/>
  <c r="J83" i="3"/>
  <c r="H83" i="3"/>
  <c r="N80" i="3"/>
  <c r="L80" i="3"/>
  <c r="J80" i="3"/>
  <c r="H80" i="3"/>
  <c r="N79" i="3"/>
  <c r="L79" i="3"/>
  <c r="J79" i="3"/>
  <c r="H79" i="3"/>
  <c r="N75" i="3"/>
  <c r="L75" i="3"/>
  <c r="J75" i="3"/>
  <c r="H75" i="3"/>
  <c r="N74" i="3"/>
  <c r="L74" i="3"/>
  <c r="J74" i="3"/>
  <c r="H74" i="3"/>
  <c r="N71" i="3"/>
  <c r="L71" i="3"/>
  <c r="J71" i="3"/>
  <c r="H71" i="3"/>
  <c r="N69" i="3"/>
  <c r="L69" i="3"/>
  <c r="J69" i="3"/>
  <c r="H69" i="3"/>
  <c r="N68" i="3"/>
  <c r="L68" i="3"/>
  <c r="J68" i="3"/>
  <c r="I68" i="3"/>
  <c r="N67" i="3"/>
  <c r="L67" i="3"/>
  <c r="J67" i="3"/>
  <c r="H67" i="3"/>
  <c r="N66" i="3"/>
  <c r="L66" i="3"/>
  <c r="J66" i="3"/>
  <c r="H66" i="3"/>
  <c r="N65" i="3"/>
  <c r="L65" i="3"/>
  <c r="J65" i="3"/>
  <c r="H65" i="3"/>
  <c r="N62" i="3"/>
  <c r="L62" i="3"/>
  <c r="J62" i="3"/>
  <c r="H62" i="3"/>
  <c r="N61" i="3"/>
  <c r="L61" i="3"/>
  <c r="J61" i="3"/>
  <c r="H61" i="3"/>
  <c r="W58" i="3"/>
  <c r="E58" i="3"/>
  <c r="N58" i="3"/>
  <c r="L58" i="3"/>
  <c r="J58" i="3"/>
  <c r="I58" i="3"/>
  <c r="H58" i="3"/>
  <c r="N57" i="3"/>
  <c r="L57" i="3"/>
  <c r="J57" i="3"/>
  <c r="H57" i="3"/>
  <c r="N56" i="3"/>
  <c r="L56" i="3"/>
  <c r="J56" i="3"/>
  <c r="H56" i="3"/>
  <c r="N53" i="3"/>
  <c r="L53" i="3"/>
  <c r="J53" i="3"/>
  <c r="H53" i="3"/>
  <c r="N51" i="3"/>
  <c r="L51" i="3"/>
  <c r="J51" i="3"/>
  <c r="H51" i="3"/>
  <c r="N47" i="3"/>
  <c r="L47" i="3"/>
  <c r="J47" i="3"/>
  <c r="H47" i="3"/>
  <c r="N45" i="3"/>
  <c r="L45" i="3"/>
  <c r="J45" i="3"/>
  <c r="H45" i="3"/>
  <c r="N44" i="3"/>
  <c r="L44" i="3"/>
  <c r="J44" i="3"/>
  <c r="H44" i="3"/>
  <c r="N43" i="3"/>
  <c r="L43" i="3"/>
  <c r="J43" i="3"/>
  <c r="H43" i="3"/>
  <c r="N42" i="3"/>
  <c r="L42" i="3"/>
  <c r="J42" i="3"/>
  <c r="H42" i="3"/>
  <c r="N41" i="3"/>
  <c r="L41" i="3"/>
  <c r="J41" i="3"/>
  <c r="H41" i="3"/>
  <c r="N36" i="3"/>
  <c r="L36" i="3"/>
  <c r="J36" i="3"/>
  <c r="H36" i="3"/>
  <c r="N35" i="3"/>
  <c r="L35" i="3"/>
  <c r="J35" i="3"/>
  <c r="H35" i="3"/>
  <c r="N33" i="3"/>
  <c r="L33" i="3"/>
  <c r="J33" i="3"/>
  <c r="H33" i="3"/>
  <c r="W30" i="3"/>
  <c r="E30" i="3"/>
  <c r="N30" i="3"/>
  <c r="L30" i="3"/>
  <c r="J30" i="3"/>
  <c r="I30" i="3"/>
  <c r="H30" i="3"/>
  <c r="N28" i="3"/>
  <c r="L28" i="3"/>
  <c r="J28" i="3"/>
  <c r="H28" i="3"/>
  <c r="N25" i="3"/>
  <c r="L25" i="3"/>
  <c r="J25" i="3"/>
  <c r="H25" i="3"/>
  <c r="N22" i="3"/>
  <c r="L22" i="3"/>
  <c r="J22" i="3"/>
  <c r="H22" i="3"/>
  <c r="N18" i="3"/>
  <c r="L18" i="3"/>
  <c r="J18" i="3"/>
  <c r="H18" i="3"/>
  <c r="N17" i="3"/>
  <c r="L17" i="3"/>
  <c r="J17" i="3"/>
  <c r="H17" i="3"/>
  <c r="N14" i="3"/>
  <c r="L14" i="3"/>
  <c r="J14" i="3"/>
  <c r="H14" i="3"/>
  <c r="D8" i="3" l="1"/>
</calcChain>
</file>

<file path=xl/sharedStrings.xml><?xml version="1.0" encoding="utf-8"?>
<sst xmlns="http://schemas.openxmlformats.org/spreadsheetml/2006/main" count="1206" uniqueCount="469">
  <si>
    <t>a</t>
  </si>
  <si>
    <t>b</t>
  </si>
  <si>
    <t>DPH</t>
  </si>
  <si>
    <t xml:space="preserve">Spracoval: 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</si>
  <si>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</si>
  <si>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</si>
  <si>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</si>
  <si>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</si>
  <si>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</si>
  <si>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</si>
  <si>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</si>
  <si>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</si>
  <si>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</si>
  <si>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</si>
  <si>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</si>
  <si>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</si>
  <si>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</si>
  <si>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</si>
  <si>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</si>
  <si>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</si>
  <si>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</si>
  <si>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</si>
  <si>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</si>
  <si>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</si>
  <si>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</si>
  <si>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</si>
  <si>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</si>
  <si>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</si>
  <si>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</si>
  <si>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</si>
  <si>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</si>
  <si>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</si>
  <si>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</si>
  <si>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</si>
  <si>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</si>
  <si>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</si>
  <si>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</si>
  <si>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</si>
  <si>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</si>
  <si>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</si>
  <si>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</si>
  <si>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</si>
  <si>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</si>
  <si>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</si>
  <si>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</si>
  <si>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</si>
  <si>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</si>
  <si>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</si>
  <si>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</si>
  <si>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</si>
  <si>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</si>
  <si>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</si>
  <si>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</si>
  <si>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</si>
  <si>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</si>
  <si>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</si>
  <si>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</si>
  <si>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</si>
  <si>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</si>
  <si>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</si>
  <si>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</si>
  <si>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</si>
  <si>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</si>
  <si>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</si>
  <si>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Názov figúry</t>
  </si>
  <si>
    <t>Popis figúry</t>
  </si>
  <si>
    <t>Aritmetický výraz</t>
  </si>
  <si>
    <t>Hodnota</t>
  </si>
  <si>
    <t>D</t>
  </si>
  <si>
    <t>E</t>
  </si>
  <si>
    <t xml:space="preserve">Odberateľ: MH TEPLÁRENSKÝ HOLDING, a.s. </t>
  </si>
  <si>
    <t xml:space="preserve">Spracoval:                                         </t>
  </si>
  <si>
    <t xml:space="preserve">Projektant: BANSKÉ PROJEKTY, s. r. o. </t>
  </si>
  <si>
    <t xml:space="preserve">JKSO : </t>
  </si>
  <si>
    <t>Dátum: 16.01.2025</t>
  </si>
  <si>
    <t>Stavba : Rekonštrukcia OT infraštruktúry závod Bratislava , Prevádzka západ-Polianky 6</t>
  </si>
  <si>
    <t>Ocenovanie stavebných prác</t>
  </si>
  <si>
    <t>Zaradenie</t>
  </si>
  <si>
    <t>pre KL</t>
  </si>
  <si>
    <t>Lev0</t>
  </si>
  <si>
    <t>pozícia</t>
  </si>
  <si>
    <t>PRÁCE A DODÁVKY HSV</t>
  </si>
  <si>
    <t>3 - ZVISLÉ A KOMPLETNÉ KONŠTRUKCIE</t>
  </si>
  <si>
    <t>011</t>
  </si>
  <si>
    <t>311231830</t>
  </si>
  <si>
    <t>Murivo nosné z tehál POROTHERM Profi 30 P+D P10</t>
  </si>
  <si>
    <t>m3</t>
  </si>
  <si>
    <t xml:space="preserve">                    </t>
  </si>
  <si>
    <t>31123-1830</t>
  </si>
  <si>
    <t>45.25.50</t>
  </si>
  <si>
    <t>EK</t>
  </si>
  <si>
    <t>S</t>
  </si>
  <si>
    <t>0,3*0,25*2,1*2 =   0,315</t>
  </si>
  <si>
    <t>.</t>
  </si>
  <si>
    <t>317161113</t>
  </si>
  <si>
    <t>Preklady keramické POROTHERM 120/65/1500 mm</t>
  </si>
  <si>
    <t>kus</t>
  </si>
  <si>
    <t>31716-1113</t>
  </si>
  <si>
    <t>342243109</t>
  </si>
  <si>
    <t>Priečky POROTHERM 10 P8 hr. 100mm</t>
  </si>
  <si>
    <t>m2</t>
  </si>
  <si>
    <t>34224-3109</t>
  </si>
  <si>
    <t xml:space="preserve">  .  .  </t>
  </si>
  <si>
    <t>"S3"</t>
  </si>
  <si>
    <t>4,2*(0,5*2+2,38) =   14,196</t>
  </si>
  <si>
    <t>342243111</t>
  </si>
  <si>
    <t>Priečky POROTHERM P8 hr. 115mm</t>
  </si>
  <si>
    <t>34224-3111</t>
  </si>
  <si>
    <t>"S5"</t>
  </si>
  <si>
    <t>1,6*0,38+1,6*0,4 =   1,248</t>
  </si>
  <si>
    <t>342291111</t>
  </si>
  <si>
    <t>Ukotvenie priečok montážnou polyuretanovou penou hr. priečky do 100 mm</t>
  </si>
  <si>
    <t>m</t>
  </si>
  <si>
    <t>34229-1111</t>
  </si>
  <si>
    <t>(0,5*2+2,38) =   3,380</t>
  </si>
  <si>
    <t>342291112</t>
  </si>
  <si>
    <t>Ukotvenie priečok montážnou polyuretanovou penou hr. priečky nad 100 mm</t>
  </si>
  <si>
    <t>34229-1112</t>
  </si>
  <si>
    <t>1,6 =   1,600</t>
  </si>
  <si>
    <t xml:space="preserve">3 - ZVISLÉ A KOMPLETNÉ KONŠTRUKCIE  spolu: </t>
  </si>
  <si>
    <t>6 - ÚPRAVY POVRCHOV, PODLAHY, VÝPLNE</t>
  </si>
  <si>
    <t>610991111</t>
  </si>
  <si>
    <t>Zakrývanie vnút. okenných otvorov, predmetov a konštrukcií</t>
  </si>
  <si>
    <t>61099-1111</t>
  </si>
  <si>
    <t>45.41.10</t>
  </si>
  <si>
    <t>1*2,1*2 =   4,200</t>
  </si>
  <si>
    <t>612465115</t>
  </si>
  <si>
    <t>Príprava podkl.BAUMIT-Betonkontakt, pod omietky vnút.stien, zvýš.priľna. náteru</t>
  </si>
  <si>
    <t>61246-5115</t>
  </si>
  <si>
    <t>612465136</t>
  </si>
  <si>
    <t>Vnútorná omietka stien napr. BAUMIT,MVC,ručné nanášanie,jadrová hr.1,5 cm</t>
  </si>
  <si>
    <t>61246-5136</t>
  </si>
  <si>
    <t>4,2*(2,38+0,5)*2 =   24,192</t>
  </si>
  <si>
    <t>2,45*(0,25*2+0,3)*2 =   3,920</t>
  </si>
  <si>
    <t>1,6*0,45*2 =   1,440</t>
  </si>
  <si>
    <t>612465137</t>
  </si>
  <si>
    <t>Vnútorná omietka stien napr. BAUMIT,MVC,ručné nanášanie,vyrovnávacia hr.4 mm</t>
  </si>
  <si>
    <t>61246-5137</t>
  </si>
  <si>
    <t>612481118</t>
  </si>
  <si>
    <t>Potiahnutie vnút. stien sklovláknitým pletivom vtlačeným do tmelu</t>
  </si>
  <si>
    <t>61248-1118</t>
  </si>
  <si>
    <t>622401225</t>
  </si>
  <si>
    <t>Omietka vonk. stien tenkovrstvová napr. silikátova  so základom</t>
  </si>
  <si>
    <t>62240-1225</t>
  </si>
  <si>
    <t>622481118</t>
  </si>
  <si>
    <t>Potiahnutie vonk. stien sklovláknitým pletivom vtlačeným do tmelu</t>
  </si>
  <si>
    <t>62248-1118</t>
  </si>
  <si>
    <t>625259138</t>
  </si>
  <si>
    <t>Kontaktný zatepľovací systém PROFI z bieleho fasád. polystyrénu hr. 20 mm</t>
  </si>
  <si>
    <t>62525-9138</t>
  </si>
  <si>
    <t>6 =   6,000</t>
  </si>
  <si>
    <t>632433351</t>
  </si>
  <si>
    <t>Poter betónový vyrovnavací</t>
  </si>
  <si>
    <t>63243-3351</t>
  </si>
  <si>
    <t>"P2"</t>
  </si>
  <si>
    <t>1 =   1,000</t>
  </si>
  <si>
    <t>632435111</t>
  </si>
  <si>
    <t>Penetrácia podkladu  pod samonivelizačnú stierku</t>
  </si>
  <si>
    <t>63243-5111</t>
  </si>
  <si>
    <t>45.25.32</t>
  </si>
  <si>
    <t>21,66+0,85 =   22,510</t>
  </si>
  <si>
    <t>632450233</t>
  </si>
  <si>
    <t>Vyrovnávací cem. poter samonivel. zhotovenie v ploche zo suchých zmesí</t>
  </si>
  <si>
    <t>63245-0233</t>
  </si>
  <si>
    <t>"P1"</t>
  </si>
  <si>
    <t>21,66 =   21,660</t>
  </si>
  <si>
    <t>633811111</t>
  </si>
  <si>
    <t>Brúsenie nerovností betónových podláh do 2 mm - stiahnutie výstupku</t>
  </si>
  <si>
    <t>63381-1111</t>
  </si>
  <si>
    <t>633811119</t>
  </si>
  <si>
    <t>Príplatok k brúseniu nerovností betónových podláh ZKD 1 mm záberu</t>
  </si>
  <si>
    <t>63381-1119</t>
  </si>
  <si>
    <t xml:space="preserve">6 - ÚPRAVY POVRCHOV, PODLAHY, VÝPLNE  spolu: </t>
  </si>
  <si>
    <t>9 - OSTATNÉ KONŠTRUKCIE A PRÁCE</t>
  </si>
  <si>
    <t>003</t>
  </si>
  <si>
    <t>941955001</t>
  </si>
  <si>
    <t>Lešenie ľahké prac. pomocné výš. podlahy do 1,2 m</t>
  </si>
  <si>
    <t>94195-5001</t>
  </si>
  <si>
    <t>45.25.10</t>
  </si>
  <si>
    <t>952901111</t>
  </si>
  <si>
    <t>Vyčistenie budov byt. alebo občian. výstavby pri výške podlažia do 4 m</t>
  </si>
  <si>
    <t>95290-1111</t>
  </si>
  <si>
    <t>45.45.13</t>
  </si>
  <si>
    <t>21,66+0,85+1,5*1,5 =   24,760</t>
  </si>
  <si>
    <t>953941516</t>
  </si>
  <si>
    <t>Stavebno momtážne práce prestupy , drážky , kastlíky a drobné práce a pod.</t>
  </si>
  <si>
    <t>Kompl</t>
  </si>
  <si>
    <t>95394-1516</t>
  </si>
  <si>
    <t>953942425-R1</t>
  </si>
  <si>
    <t>Osadenie a dodávka hasiaci prístroj snehový 5kg</t>
  </si>
  <si>
    <t>95394-2425</t>
  </si>
  <si>
    <t>953943112</t>
  </si>
  <si>
    <t>Osadenie ostat. výrobkov  do vynech. otvorov v murive bez dod.</t>
  </si>
  <si>
    <t>95394-3112</t>
  </si>
  <si>
    <t>MAT</t>
  </si>
  <si>
    <t>553042615-01</t>
  </si>
  <si>
    <t>Dodávka revízne dvierka 300x300 mm</t>
  </si>
  <si>
    <t>ks</t>
  </si>
  <si>
    <t>553042615</t>
  </si>
  <si>
    <t>28.12.10</t>
  </si>
  <si>
    <t>EZ</t>
  </si>
  <si>
    <t>013</t>
  </si>
  <si>
    <t>962031133</t>
  </si>
  <si>
    <t>Búranie priečok z tehál MV, MVC hr. do 15 cm,</t>
  </si>
  <si>
    <t>96203-1133</t>
  </si>
  <si>
    <t>45.11.11</t>
  </si>
  <si>
    <t>0,4*4 =   1,600</t>
  </si>
  <si>
    <t>962081141</t>
  </si>
  <si>
    <t>Búranie priečok zo sklenených tvárnic hr. do 15 cm</t>
  </si>
  <si>
    <t>96208-1141</t>
  </si>
  <si>
    <t>1,2*4 =   4,800</t>
  </si>
  <si>
    <t>000</t>
  </si>
  <si>
    <t>962999999</t>
  </si>
  <si>
    <t>Ostatné konštrukcie - búranie muriva + nadverný preklad</t>
  </si>
  <si>
    <t>hod</t>
  </si>
  <si>
    <t>96299-9999</t>
  </si>
  <si>
    <t>965081713</t>
  </si>
  <si>
    <t>Búranie dlažieb xylolit. alebo keram. hr. do 1 cm nad 1 m2</t>
  </si>
  <si>
    <t>96508-1713</t>
  </si>
  <si>
    <t>"m.č. 01"  B1"</t>
  </si>
  <si>
    <t>25,63 =   25,630</t>
  </si>
  <si>
    <t>968071125</t>
  </si>
  <si>
    <t>Vyvesenie alebo zavesenie kov. dvier do 2 m2</t>
  </si>
  <si>
    <t>96807-1125</t>
  </si>
  <si>
    <t>968072455</t>
  </si>
  <si>
    <t>Vybúranie kov. dverných zárubní do 2 m2</t>
  </si>
  <si>
    <t>96807-2455</t>
  </si>
  <si>
    <t>2,1*0,9 =   1,890</t>
  </si>
  <si>
    <t>968999999</t>
  </si>
  <si>
    <t>Ostatné konštrukcie - ostatné buracie práce vyburanie otvoru okna pol. B4</t>
  </si>
  <si>
    <t>96899-9999</t>
  </si>
  <si>
    <t>969999999</t>
  </si>
  <si>
    <t>Ostatné konštrukcie - vybúranie daždovej kanalizácie</t>
  </si>
  <si>
    <t>96999-9999</t>
  </si>
  <si>
    <t>971033341</t>
  </si>
  <si>
    <t>Vybúr. otvorov do 0,09 m2 murivo tehl. MV, MVC hr. do 30 cm</t>
  </si>
  <si>
    <t>97103-3341</t>
  </si>
  <si>
    <t>971033561</t>
  </si>
  <si>
    <t>Vybúr. otvorov do 1 m2 v murive tehl. MV, MVC hr. do 60 cm</t>
  </si>
  <si>
    <t>97103-3561</t>
  </si>
  <si>
    <t>0,36*0,32*2,8*2 =   0,645</t>
  </si>
  <si>
    <t>0,76*0,36*1,6 =   0,438</t>
  </si>
  <si>
    <t>971042331</t>
  </si>
  <si>
    <t>Vybúr. otvorov v podlahe do 0,09 m2 v betón. murive hr. do 15 cm</t>
  </si>
  <si>
    <t>97104-2331</t>
  </si>
  <si>
    <t>979011111</t>
  </si>
  <si>
    <t>Zvislá doprava sute a vybúr. hmôt za prvé podlažie</t>
  </si>
  <si>
    <t>t</t>
  </si>
  <si>
    <t>97901-1111</t>
  </si>
  <si>
    <t>979081111</t>
  </si>
  <si>
    <t>Odvoz sute a vybúraných hmôt na skládku do 1 km</t>
  </si>
  <si>
    <t>97908-1111</t>
  </si>
  <si>
    <t>979081121</t>
  </si>
  <si>
    <t>Odvoz sute a vybúraných hmôt na skládku každý ďalší 1 km</t>
  </si>
  <si>
    <t>97908-1121</t>
  </si>
  <si>
    <t>"upresni sapodľa skutočnosti"</t>
  </si>
  <si>
    <t>29*    3,501 =   101,529</t>
  </si>
  <si>
    <t>979082111</t>
  </si>
  <si>
    <t>Vnútrostavenisková doprava sute a vybúraných hmôt do 10 m</t>
  </si>
  <si>
    <t>97908-2111</t>
  </si>
  <si>
    <t>979082121</t>
  </si>
  <si>
    <t>Vnútrost. doprava sute a vybúraných hmôt každých ďalších 5 m</t>
  </si>
  <si>
    <t>97908-2121</t>
  </si>
  <si>
    <t>2*    3,501 =   7,002</t>
  </si>
  <si>
    <t>979131409</t>
  </si>
  <si>
    <t>Poplatok za ulož.a znešk.staveb.sute na vymedzených skládkach "O"-ostatný odpad</t>
  </si>
  <si>
    <t>97913-1409</t>
  </si>
  <si>
    <t>998011002</t>
  </si>
  <si>
    <t>Presun hmôt pre budovy murované výšky do 12 m</t>
  </si>
  <si>
    <t>99801-1002</t>
  </si>
  <si>
    <t>45.21.6*</t>
  </si>
  <si>
    <t xml:space="preserve">9 - OSTATNÉ KONŠTRUKCIE A PRÁCE  spolu: </t>
  </si>
  <si>
    <t xml:space="preserve">PRÁCE A DODÁVKY HSV  spolu: </t>
  </si>
  <si>
    <t>PRÁCE A DODÁVKY PSV</t>
  </si>
  <si>
    <t>711 - Izolácie proti vode a vlhkosti</t>
  </si>
  <si>
    <t>711</t>
  </si>
  <si>
    <t>711493111</t>
  </si>
  <si>
    <t>Hydroizolačný náter montáž a dodávka</t>
  </si>
  <si>
    <t>I</t>
  </si>
  <si>
    <t>71149-3111</t>
  </si>
  <si>
    <t>45.22.20</t>
  </si>
  <si>
    <t>IK</t>
  </si>
  <si>
    <t>0,85 =   0,850</t>
  </si>
  <si>
    <t>0,5*(0,45+2,15)*2 =   2,600</t>
  </si>
  <si>
    <t>998711202</t>
  </si>
  <si>
    <t>Presun hmôt pre izolácie proti vode v objektoch výšky do 12 m</t>
  </si>
  <si>
    <t>99871-1202</t>
  </si>
  <si>
    <t xml:space="preserve">711 - Izolácie proti vode a vlhkosti  spolu: </t>
  </si>
  <si>
    <t>713 - Izolácie tepelné</t>
  </si>
  <si>
    <t>713</t>
  </si>
  <si>
    <t>713111121</t>
  </si>
  <si>
    <t>Montáž tep. izolácie stropov rovných spodom, pripevnenie drôtom</t>
  </si>
  <si>
    <t>71311-1121</t>
  </si>
  <si>
    <t>45.32.11</t>
  </si>
  <si>
    <t>(21,66+1)*2 =   45,320</t>
  </si>
  <si>
    <t>6315CA614</t>
  </si>
  <si>
    <t>Pás izolačný napr. Isover Unirol Profi hr.10cm š.pásu 1200mm</t>
  </si>
  <si>
    <t>IZ</t>
  </si>
  <si>
    <t>713131121</t>
  </si>
  <si>
    <t>Montáž tep. izolácie stien, pripevnenie drôtom</t>
  </si>
  <si>
    <t>71313-1121</t>
  </si>
  <si>
    <t>"S6"</t>
  </si>
  <si>
    <t>6*2 =   12,000</t>
  </si>
  <si>
    <t>6315C0565</t>
  </si>
  <si>
    <t>Doska izolačná pol. S7</t>
  </si>
  <si>
    <t>26.82.16</t>
  </si>
  <si>
    <t>713482120-R1</t>
  </si>
  <si>
    <t>Montáž trubíc z kazučuku, hr.13 mm,vnút.priemer do 38 mm</t>
  </si>
  <si>
    <t>71348-2120</t>
  </si>
  <si>
    <t>283315130</t>
  </si>
  <si>
    <t>Izolačná kaučuková trubica KAIFLEX EF 22x13 mm (d potrubia x hr. izolácie), nadrezaná, ADL.1.0m</t>
  </si>
  <si>
    <t>25.21.22</t>
  </si>
  <si>
    <t>998713202</t>
  </si>
  <si>
    <t>Presun hmôt pre izolácie tepelné v objektoch výšky do 12 m</t>
  </si>
  <si>
    <t>99871-3202</t>
  </si>
  <si>
    <t xml:space="preserve">713 - Izolácie tepelné  spolu: </t>
  </si>
  <si>
    <t>721 - Vnútorná kanalizácia</t>
  </si>
  <si>
    <t>721</t>
  </si>
  <si>
    <t>721172109-R1</t>
  </si>
  <si>
    <t>Montáž kanalizačného PVC-U potrubia hladkého viacvrstvového DN 100</t>
  </si>
  <si>
    <t>72117-2109</t>
  </si>
  <si>
    <t>45.33.20</t>
  </si>
  <si>
    <t>286141853-01</t>
  </si>
  <si>
    <t>Rúra PVC hladký, kanalizačný, gravitačný systém Dxr 110x3,2 mm, dĺ. 5 m, SN4 - napenená (viacvrstvová)</t>
  </si>
  <si>
    <t>286141853</t>
  </si>
  <si>
    <t>721172109</t>
  </si>
  <si>
    <t>Montáž odpadového potrubia vodorovného PPHT DN 25</t>
  </si>
  <si>
    <t>286141851</t>
  </si>
  <si>
    <t>Rúra odpadová HT rúra, dĺ.1 ,5 m</t>
  </si>
  <si>
    <t>721172112-R1</t>
  </si>
  <si>
    <t>Montáž čistiaceho kusu pre odhlučnené potrubia DN 110</t>
  </si>
  <si>
    <t>72117-2112</t>
  </si>
  <si>
    <t>286141855-01</t>
  </si>
  <si>
    <t>Čistiaci kus odhlučnený PP DN 110, tichý odpadový systém</t>
  </si>
  <si>
    <t>286141855</t>
  </si>
  <si>
    <t>721173203-R1</t>
  </si>
  <si>
    <t>Montáž HL 138, resp. ekvivalent</t>
  </si>
  <si>
    <t>72117-3203</t>
  </si>
  <si>
    <t>286141900-01</t>
  </si>
  <si>
    <t>Zápachová uzávierka podomietková UP HL138, DN32, krytka 100x100 mm, prídavná zápachová uzávierka, vetranie a klimatizácia, PP/ABS, resp. ekvivalent</t>
  </si>
  <si>
    <t>286141900</t>
  </si>
  <si>
    <t>998721202</t>
  </si>
  <si>
    <t>Presun hmôt pre vnút. kanalizáciu v objektoch výšky do 12 m</t>
  </si>
  <si>
    <t>99872-1202</t>
  </si>
  <si>
    <t>45.33.30</t>
  </si>
  <si>
    <t xml:space="preserve">721 - Vnútorná kanalizácia  spolu: </t>
  </si>
  <si>
    <t>762 - Konštrukcie tesárske</t>
  </si>
  <si>
    <t>762</t>
  </si>
  <si>
    <t>762192913-R1</t>
  </si>
  <si>
    <t>Prenosná šikmá rampa</t>
  </si>
  <si>
    <t>76219-2913</t>
  </si>
  <si>
    <t>45.42.13</t>
  </si>
  <si>
    <t>762192913</t>
  </si>
  <si>
    <t>Montáž a dodávka drevenej rámovej konštrukcie</t>
  </si>
  <si>
    <t>"S7"</t>
  </si>
  <si>
    <t>5,7*1 =   5,700</t>
  </si>
  <si>
    <t>762341119</t>
  </si>
  <si>
    <t>Debnenia stien rovných z dosiek CETRIS skrutk. na krokvy na zraz hr. dosky28mm</t>
  </si>
  <si>
    <t>76234-1119</t>
  </si>
  <si>
    <t>5,7*2 =   11,400</t>
  </si>
  <si>
    <t>998762202</t>
  </si>
  <si>
    <t>Presun hmôt pre tesárske konštr. v objektoch výšky do 12 m</t>
  </si>
  <si>
    <t>99876-2202</t>
  </si>
  <si>
    <t xml:space="preserve">762 - Konštrukcie tesárske  spolu: </t>
  </si>
  <si>
    <t>763 - Konštrukcie  - drevostavby</t>
  </si>
  <si>
    <t>763</t>
  </si>
  <si>
    <t>763127643</t>
  </si>
  <si>
    <t>Voľne stojaca predsadená stena Rigips  dvojito opláštená RF 2x 12.5 mm s izoláciou požiarna odolnosť EI 45 minút</t>
  </si>
  <si>
    <t>76312-7643</t>
  </si>
  <si>
    <t>"S2a"</t>
  </si>
  <si>
    <t>3,4*(5,49+0,5) =   20,366</t>
  </si>
  <si>
    <t>"S2b"</t>
  </si>
  <si>
    <t>3,4*1,9 =   6,460</t>
  </si>
  <si>
    <t>4*1,6 =   6,400</t>
  </si>
  <si>
    <t>763127644</t>
  </si>
  <si>
    <t>Voľne stojaca predsadená stena Rigips hr. 120 mm, dvojito 2x 12,5 mm  opláštená RF  s izoláciou požiarna odolnosť EI 45 minút</t>
  </si>
  <si>
    <t>76312-7644</t>
  </si>
  <si>
    <t>"S1a"</t>
  </si>
  <si>
    <t>5,19*3,1 =   16,089</t>
  </si>
  <si>
    <t>"S1b"</t>
  </si>
  <si>
    <t>3,1*(3,43+0,41+0,75) =   14,229</t>
  </si>
  <si>
    <t>763134040</t>
  </si>
  <si>
    <t>Podhľady sadr. RIGIPS zavesené oceľ profil dosky 2x RF hr. 15 mm požiarna odolnosť REI 45 minút</t>
  </si>
  <si>
    <t>76313-4040</t>
  </si>
  <si>
    <t>21,66+1 =   22,660</t>
  </si>
  <si>
    <t>998763201</t>
  </si>
  <si>
    <t>Presun hmôt pre drevostavby v objektoch výšky do 12 m</t>
  </si>
  <si>
    <t>99876-3201</t>
  </si>
  <si>
    <t xml:space="preserve">763 - Konštrukcie  - drevostavby  spolu: </t>
  </si>
  <si>
    <t>767 - Konštrukcie doplnk. kovové stavebné</t>
  </si>
  <si>
    <t>767</t>
  </si>
  <si>
    <t>767592523</t>
  </si>
  <si>
    <t>Zdvojená podlaha Mero Typ 2, h-380 mm antistatické PVC montáž a dodávka včetne schodov podlaha P1</t>
  </si>
  <si>
    <t>76759-2523</t>
  </si>
  <si>
    <t xml:space="preserve">Mero typ2- 6, platňa hrúbky 38, platňa je z vysokozhustenej drevotriesky, zo spodu  je oceľový plech, výška podlahy je 380 mm,  </t>
  </si>
  <si>
    <t>3000 bodovo, horľavosť A, celý systém je antistatický, povrchová úprava je antistatické PVC Mero Elast šedé, hmotnosť podlahy je</t>
  </si>
  <si>
    <t xml:space="preserve"> cca 55 kg/m2, podlaha je vybavená priestorovými rámami pod rozvádzače.</t>
  </si>
  <si>
    <t>767646510-R1</t>
  </si>
  <si>
    <t>Montáž a dodávka jednokridlových dverí  požiarných EW30D3-C  1000x1970 mm pol. D1</t>
  </si>
  <si>
    <t>76764-6510</t>
  </si>
  <si>
    <t>45.42.11</t>
  </si>
  <si>
    <t>Dvere mechanicky otváravé</t>
  </si>
  <si>
    <t>Samozamykací elektro-magnetický zámok pre jednostrannú kontrolu</t>
  </si>
  <si>
    <t>Dvere dodané s finálnou povrchovou úpravou, farba šedá.</t>
  </si>
  <si>
    <t>Poznámka:</t>
  </si>
  <si>
    <t>Súčasťou dodávky dverí sú prahy a zámky. Otváranie podľa pôdorysu.</t>
  </si>
  <si>
    <t>Pred výrobou dverí stavebné otvory kontrolne premerať!</t>
  </si>
  <si>
    <t>Rozmer stavebného otvoru: 1100 x 2020 mm</t>
  </si>
  <si>
    <t>Svetlý rozmer dverí: 1000x1970 mm</t>
  </si>
  <si>
    <t>So samozatváračom</t>
  </si>
  <si>
    <t>Vnútorné jednokrídlové dvere oceľové, plné - napr. Hörmann H3 OD</t>
  </si>
  <si>
    <t>- s prahom, bloková oceľová zárubeň s tesnením</t>
  </si>
  <si>
    <t>ZVNÚTRA KLUČKA, ZVONKA GUĽA</t>
  </si>
  <si>
    <t>hr. krídla 65mm, doska z minerálnej izolácie s plechom 1/1,5mm,</t>
  </si>
  <si>
    <t>pravé</t>
  </si>
  <si>
    <t>s požiarnou odolnoťou EW30D3-So samozatváračom</t>
  </si>
  <si>
    <t>Osadená do muriva hr. 150 / 250 mm</t>
  </si>
  <si>
    <t>998767202</t>
  </si>
  <si>
    <t>Presun hmôt pre kovové stav. doplnk. konštr. v objektoch výšky do 12 m</t>
  </si>
  <si>
    <t>99876-7202</t>
  </si>
  <si>
    <t>45.42.12</t>
  </si>
  <si>
    <t xml:space="preserve">767 - Konštrukcie doplnk. kovové stavebné  spolu: </t>
  </si>
  <si>
    <t>777 - Podlahy zo syntetických hmôt</t>
  </si>
  <si>
    <t>773</t>
  </si>
  <si>
    <t>777510004-R1</t>
  </si>
  <si>
    <t>Podlahy z epoxid. stierky napr. Sikafloor   včetne príslušenstva bezprašný náter</t>
  </si>
  <si>
    <t>77751-0004</t>
  </si>
  <si>
    <t>"N1"</t>
  </si>
  <si>
    <t>21,66*1,15 =   24,909</t>
  </si>
  <si>
    <t>998777202</t>
  </si>
  <si>
    <t>Presun hmôt pre podlahy syntetické v objektoch výšky do 12 m</t>
  </si>
  <si>
    <t>99877-7202</t>
  </si>
  <si>
    <t>45.43.12</t>
  </si>
  <si>
    <t xml:space="preserve">777 - Podlahy zo syntetických hmôt  spolu: </t>
  </si>
  <si>
    <t>784 - Maľby</t>
  </si>
  <si>
    <t>784</t>
  </si>
  <si>
    <t>784412301</t>
  </si>
  <si>
    <t>Penetracia s obrús. a presádr. v miest. do 3,8m</t>
  </si>
  <si>
    <t>78441-2301</t>
  </si>
  <si>
    <t>45.44.21</t>
  </si>
  <si>
    <t>29,552+22,51 =   52,062</t>
  </si>
  <si>
    <t>784452271</t>
  </si>
  <si>
    <t>Maľba zo zmesí tekut. 1 far. dvojnás. v miest. do 3,8m</t>
  </si>
  <si>
    <t>78445-2271</t>
  </si>
  <si>
    <t>784452361</t>
  </si>
  <si>
    <t>Maľba zo zmesí tekut. 1 far. jednon. b. strop miest. do 3,8m</t>
  </si>
  <si>
    <t>78445-2361</t>
  </si>
  <si>
    <t xml:space="preserve">784 - Maľby  spolu: </t>
  </si>
  <si>
    <t xml:space="preserve">PRÁCE A DODÁVKY PSV  spolu: </t>
  </si>
  <si>
    <t>PRÁCE A DODÁVKY M</t>
  </si>
  <si>
    <t>M21 - 155 Elektromontáže</t>
  </si>
  <si>
    <t>921</t>
  </si>
  <si>
    <t>21-R1</t>
  </si>
  <si>
    <t>Elektro stavebná čast viď. samost. rozpočet</t>
  </si>
  <si>
    <t>M</t>
  </si>
  <si>
    <t>21</t>
  </si>
  <si>
    <t>MK</t>
  </si>
  <si>
    <t>21-R2</t>
  </si>
  <si>
    <t>Elektrotechnológia + MaR viď. samost. rozpočet</t>
  </si>
  <si>
    <t xml:space="preserve">M21 - 155 Elektromontáže  spolu: </t>
  </si>
  <si>
    <t>M24 - 158 Montáž VZT zariadení a sušiarní</t>
  </si>
  <si>
    <t>924</t>
  </si>
  <si>
    <t>24-R1</t>
  </si>
  <si>
    <t>Vzduchotechnika viď. samost. rozpočet</t>
  </si>
  <si>
    <t>24</t>
  </si>
  <si>
    <t xml:space="preserve">M24 - 158 Montáž VZT zariadení a sušiarní  spolu: </t>
  </si>
  <si>
    <t xml:space="preserve">PRÁCE A DODÁVKY M  spolu: </t>
  </si>
  <si>
    <t>Za rozpočet celkom</t>
  </si>
  <si>
    <t>Figura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</si>
</sst>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5" formatCode="#,##0&quot; Sk&quot;;[Red]\-#,##0&quot; Sk&quot;"/>
    <numFmt numFmtId="166" formatCode="_-* #,##0&quot; Sk&quot;_-;\-* #,##0&quot; Sk&quot;_-;_-* &quot;- Sk&quot;_-;_-@_-"/>
    <numFmt numFmtId="177" formatCode="#,##0.0000"/>
    <numFmt numFmtId="179" formatCode="#,##0.00000"/>
    <numFmt numFmtId="180" formatCode="#,##0.000"/>
    <numFmt numFmtId="181" formatCode="#,##0.0"/>
  </numFmts>
  <fonts count="18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b/>
      <sz val="7"/>
      <name val="Letter Gothic CE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8"/>
      <color rgb="FF008000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A0E0E0"/>
        <bgColor rgb="FFA6CAF0"/>
      </patternFill>
    </fill>
    <fill>
      <patternFill patternType="solid">
        <fgColor rgb="FFA6CAF0"/>
        <bgColor rgb="FFA0E0E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C0C0C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2">
    <xf numFmtId="0" fontId="0" fillId="0" borderId="0"/>
    <xf numFmtId="0" fontId="8" fillId="0" borderId="0"/>
    <xf numFmtId="0" fontId="14" fillId="0" borderId="0" applyBorder="0">
      <alignment vertical="center"/>
    </xf>
    <xf numFmtId="0" fontId="9" fillId="4" borderId="0" applyBorder="0" applyProtection="0"/>
    <xf numFmtId="166" fontId="14" fillId="0" borderId="0" applyBorder="0" applyProtection="0"/>
    <xf numFmtId="0" fontId="9" fillId="2" borderId="0" applyBorder="0" applyProtection="0"/>
    <xf numFmtId="0" fontId="9" fillId="2" borderId="0" applyBorder="0" applyProtection="0"/>
    <xf numFmtId="165" fontId="7" fillId="0" borderId="8"/>
    <xf numFmtId="0" fontId="9" fillId="3" borderId="0" applyBorder="0" applyProtection="0"/>
    <xf numFmtId="0" fontId="9" fillId="5" borderId="0" applyBorder="0" applyProtection="0"/>
    <xf numFmtId="0" fontId="14" fillId="0" borderId="8"/>
    <xf numFmtId="0" fontId="7" fillId="0" borderId="8">
      <alignment vertical="center"/>
    </xf>
    <xf numFmtId="0" fontId="9" fillId="6" borderId="0" applyBorder="0" applyProtection="0"/>
    <xf numFmtId="0" fontId="9" fillId="2" borderId="0" applyBorder="0" applyProtection="0"/>
    <xf numFmtId="0" fontId="9" fillId="4" borderId="0" applyBorder="0" applyProtection="0"/>
    <xf numFmtId="0" fontId="9" fillId="5" borderId="0" applyBorder="0" applyProtection="0"/>
    <xf numFmtId="0" fontId="9" fillId="7" borderId="0" applyBorder="0" applyProtection="0"/>
    <xf numFmtId="0" fontId="9" fillId="8" borderId="0" applyBorder="0" applyProtection="0"/>
    <xf numFmtId="0" fontId="9" fillId="4" borderId="0" applyBorder="0" applyProtection="0"/>
    <xf numFmtId="0" fontId="10" fillId="2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2" borderId="0" applyBorder="0" applyProtection="0"/>
    <xf numFmtId="0" fontId="10" fillId="5" borderId="0" applyBorder="0" applyProtection="0"/>
    <xf numFmtId="0" fontId="11" fillId="0" borderId="9" applyProtection="0"/>
    <xf numFmtId="0" fontId="8" fillId="0" borderId="0"/>
    <xf numFmtId="0" fontId="12" fillId="0" borderId="0" applyBorder="0" applyProtection="0"/>
    <xf numFmtId="0" fontId="8" fillId="0" borderId="0"/>
    <xf numFmtId="0" fontId="7" fillId="0" borderId="0" applyBorder="0">
      <alignment vertical="center"/>
    </xf>
    <xf numFmtId="0" fontId="13" fillId="0" borderId="0" applyBorder="0" applyProtection="0"/>
    <xf numFmtId="0" fontId="7" fillId="0" borderId="1">
      <alignment vertical="center"/>
    </xf>
  </cellStyleXfs>
  <cellXfs count="87">
    <xf numFmtId="0" fontId="0" fillId="0" borderId="0" xfId="0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79" fontId="1" fillId="0" borderId="0" xfId="0" applyNumberFormat="1" applyFont="1" applyProtection="1"/>
    <xf numFmtId="180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2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80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protection locked="0"/>
    </xf>
    <xf numFmtId="180" fontId="1" fillId="0" borderId="0" xfId="0" applyNumberFormat="1" applyFont="1" applyProtection="1"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left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80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7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77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/>
    </xf>
    <xf numFmtId="0" fontId="1" fillId="0" borderId="6" xfId="0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left" vertical="top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180" fontId="1" fillId="0" borderId="4" xfId="0" applyNumberFormat="1" applyFont="1" applyBorder="1" applyProtection="1"/>
    <xf numFmtId="0" fontId="1" fillId="0" borderId="4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81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80" fontId="4" fillId="0" borderId="0" xfId="0" applyNumberFormat="1" applyFont="1" applyAlignment="1">
      <alignment horizontal="right" wrapText="1"/>
    </xf>
    <xf numFmtId="177" fontId="4" fillId="0" borderId="0" xfId="0" applyNumberFormat="1" applyFont="1" applyAlignment="1">
      <alignment horizontal="right" wrapText="1"/>
    </xf>
    <xf numFmtId="49" fontId="1" fillId="0" borderId="2" xfId="0" applyNumberFormat="1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/>
    </xf>
    <xf numFmtId="49" fontId="1" fillId="0" borderId="4" xfId="0" applyNumberFormat="1" applyFont="1" applyBorder="1" applyAlignment="1" applyProtection="1">
      <alignment horizontal="left"/>
    </xf>
    <xf numFmtId="0" fontId="1" fillId="0" borderId="4" xfId="0" applyFont="1" applyBorder="1" applyProtection="1"/>
    <xf numFmtId="0" fontId="1" fillId="0" borderId="4" xfId="0" applyFont="1" applyBorder="1" applyAlignment="1" applyProtection="1">
      <alignment horizontal="right"/>
    </xf>
    <xf numFmtId="0" fontId="1" fillId="0" borderId="3" xfId="0" applyFont="1" applyBorder="1" applyAlignment="1" applyProtection="1">
      <alignment horizontal="center"/>
    </xf>
    <xf numFmtId="0" fontId="1" fillId="0" borderId="7" xfId="0" applyFont="1" applyBorder="1" applyAlignment="1" applyProtection="1">
      <alignment horizontal="center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6" fillId="0" borderId="0" xfId="0" applyNumberFormat="1" applyFont="1" applyAlignment="1" applyProtection="1">
      <alignment horizontal="left" vertical="top" wrapText="1"/>
    </xf>
    <xf numFmtId="180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79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79" fontId="15" fillId="0" borderId="0" xfId="0" applyNumberFormat="1" applyFont="1" applyAlignment="1" applyProtection="1">
      <alignment vertical="top"/>
    </xf>
    <xf numFmtId="180" fontId="15" fillId="0" borderId="0" xfId="0" applyNumberFormat="1" applyFont="1" applyAlignment="1" applyProtection="1">
      <alignment vertical="top"/>
    </xf>
    <xf numFmtId="49" fontId="17" fillId="0" borderId="0" xfId="0" applyNumberFormat="1" applyFont="1" applyAlignment="1" applyProtection="1">
      <alignment horizontal="left" vertical="top" wrapText="1"/>
    </xf>
    <xf numFmtId="180" fontId="17" fillId="0" borderId="0" xfId="0" applyNumberFormat="1" applyFont="1" applyAlignment="1" applyProtection="1">
      <alignment vertical="top"/>
    </xf>
    <xf numFmtId="0" fontId="17" fillId="0" borderId="0" xfId="0" applyFont="1" applyAlignment="1" applyProtection="1">
      <alignment vertical="top"/>
    </xf>
    <xf numFmtId="4" fontId="17" fillId="0" borderId="0" xfId="0" applyNumberFormat="1" applyFont="1" applyAlignment="1" applyProtection="1">
      <alignment vertical="top"/>
    </xf>
    <xf numFmtId="179" fontId="17" fillId="0" borderId="0" xfId="0" applyNumberFormat="1" applyFont="1" applyAlignment="1" applyProtection="1">
      <alignment vertical="top"/>
    </xf>
    <xf numFmtId="0" fontId="17" fillId="0" borderId="0" xfId="0" applyFont="1" applyAlignment="1" applyProtection="1">
      <alignment horizontal="center" vertical="top"/>
    </xf>
    <xf numFmtId="0" fontId="17" fillId="0" borderId="0" xfId="0" applyFont="1" applyAlignment="1" applyProtection="1">
      <alignment horizontal="left" vertical="top"/>
    </xf>
    <xf numFmtId="49" fontId="15" fillId="0" borderId="0" xfId="0" applyNumberFormat="1" applyFont="1" applyAlignment="1" applyProtection="1">
      <alignment horizontal="left" vertical="top" wrapText="1"/>
    </xf>
  </cellXfs>
  <cellStyles count="32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a" xfId="0" builtinId="0"/>
    <cellStyle name="normálne_fakturuj99" xfId="28"/>
    <cellStyle name="normálne_KLs" xfId="1"/>
    <cellStyle name="TEXT 1" xfId="29"/>
    <cellStyle name="Text upozornění" xfId="30"/>
    <cellStyle name="TEXT1" xfId="3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31"/>
  <sheetViews>
    <sheetView showGridLines="0" tabSelected="1" workbookViewId="0">
      <pane xSplit="4" ySplit="10" topLeftCell="E11" activePane="bottomRight" state="frozen"/>
      <selection pane="topRight"/>
      <selection pane="bottomLeft"/>
      <selection pane="bottomRight"/>
    </sheetView>
  </sheetViews>
  <sheetFormatPr defaultColWidth="9" defaultRowHeight="13.5"/>
  <cols>
    <col min="1" max="1" width="6.7109375" style="25" customWidth="1"/>
    <col min="2" max="2" width="3.7109375" style="26" customWidth="1"/>
    <col min="3" max="3" width="13" style="27" customWidth="1"/>
    <col min="4" max="4" width="45.7109375" style="28" customWidth="1"/>
    <col min="5" max="5" width="11.28515625" style="29" customWidth="1"/>
    <col min="6" max="6" width="5.85546875" style="30" customWidth="1"/>
    <col min="7" max="7" width="8.7109375" style="31" customWidth="1"/>
    <col min="8" max="10" width="9.7109375" style="31" customWidth="1"/>
    <col min="11" max="11" width="7.42578125" style="32" customWidth="1"/>
    <col min="12" max="12" width="8.28515625" style="32" customWidth="1"/>
    <col min="13" max="13" width="7.140625" style="29" customWidth="1"/>
    <col min="14" max="14" width="7" style="29" customWidth="1"/>
    <col min="15" max="15" width="3.5703125" style="30" hidden="1" customWidth="1"/>
    <col min="16" max="16" width="12.7109375" style="30" customWidth="1"/>
    <col min="17" max="19" width="11.28515625" style="29" customWidth="1"/>
    <col min="20" max="20" width="10.5703125" style="33" customWidth="1"/>
    <col min="21" max="21" width="10.28515625" style="33" customWidth="1"/>
    <col min="22" max="22" width="5.7109375" style="33" customWidth="1"/>
    <col min="23" max="23" width="9.140625" style="29" customWidth="1"/>
    <col min="24" max="25" width="11.85546875" style="34" customWidth="1"/>
    <col min="26" max="26" width="7.5703125" style="27" customWidth="1"/>
    <col min="27" max="27" width="12.7109375" style="27" customWidth="1"/>
    <col min="28" max="28" width="4.28515625" style="30" customWidth="1"/>
    <col min="29" max="30" width="2.7109375" style="30" customWidth="1"/>
    <col min="31" max="34" width="9.140625" style="35" customWidth="1"/>
    <col min="35" max="35" width="9.140625" style="4" customWidth="1"/>
    <col min="36" max="37" width="9.140625" style="4" hidden="1" customWidth="1"/>
    <col min="38" max="1024" width="9" style="36"/>
  </cols>
  <sheetData>
    <row r="1" spans="1:37" s="4" customFormat="1" ht="12.75" customHeight="1">
      <c r="A1" s="8" t="s">
        <v>70</v>
      </c>
      <c r="G1" s="5"/>
      <c r="I1" s="8" t="s">
        <v>71</v>
      </c>
      <c r="J1" s="5"/>
      <c r="K1" s="6"/>
      <c r="Q1" s="7"/>
      <c r="R1" s="7"/>
      <c r="S1" s="7"/>
      <c r="X1" s="34"/>
      <c r="Y1" s="34"/>
      <c r="Z1" s="52" t="s">
        <v>4</v>
      </c>
      <c r="AA1" s="52" t="s">
        <v>5</v>
      </c>
      <c r="AB1" s="1" t="s">
        <v>6</v>
      </c>
      <c r="AC1" s="1" t="s">
        <v>7</v>
      </c>
      <c r="AD1" s="1" t="s">
        <v>8</v>
      </c>
      <c r="AE1" s="53" t="s">
        <v>9</v>
      </c>
      <c r="AF1" s="54" t="s">
        <v>10</v>
      </c>
    </row>
    <row r="2" spans="1:37" s="4" customFormat="1" ht="12.75">
      <c r="A2" s="8" t="s">
        <v>72</v>
      </c>
      <c r="G2" s="5"/>
      <c r="H2" s="37"/>
      <c r="I2" s="8" t="s">
        <v>73</v>
      </c>
      <c r="J2" s="5"/>
      <c r="K2" s="6"/>
      <c r="Q2" s="7"/>
      <c r="R2" s="7"/>
      <c r="S2" s="7"/>
      <c r="X2" s="34"/>
      <c r="Y2" s="34"/>
      <c r="Z2" s="52" t="s">
        <v>11</v>
      </c>
      <c r="AA2" s="3" t="s">
        <v>12</v>
      </c>
      <c r="AB2" s="2" t="s">
        <v>13</v>
      </c>
      <c r="AC2" s="2"/>
      <c r="AD2" s="3"/>
      <c r="AE2" s="53">
        <v>1</v>
      </c>
      <c r="AF2" s="55">
        <v>123.5</v>
      </c>
    </row>
    <row r="3" spans="1:37" s="4" customFormat="1" ht="12.75">
      <c r="A3" s="8" t="s">
        <v>14</v>
      </c>
      <c r="G3" s="5"/>
      <c r="I3" s="8" t="s">
        <v>74</v>
      </c>
      <c r="J3" s="5"/>
      <c r="K3" s="6"/>
      <c r="Q3" s="7"/>
      <c r="R3" s="7"/>
      <c r="S3" s="7"/>
      <c r="X3" s="34"/>
      <c r="Y3" s="34"/>
      <c r="Z3" s="52" t="s">
        <v>15</v>
      </c>
      <c r="AA3" s="3" t="s">
        <v>16</v>
      </c>
      <c r="AB3" s="2" t="s">
        <v>13</v>
      </c>
      <c r="AC3" s="2" t="s">
        <v>17</v>
      </c>
      <c r="AD3" s="3" t="s">
        <v>18</v>
      </c>
      <c r="AE3" s="53">
        <v>2</v>
      </c>
      <c r="AF3" s="56">
        <v>123.46</v>
      </c>
    </row>
    <row r="4" spans="1:37" s="4" customFormat="1" ht="12.75">
      <c r="Q4" s="7"/>
      <c r="R4" s="7"/>
      <c r="S4" s="7"/>
      <c r="X4" s="34"/>
      <c r="Y4" s="34"/>
      <c r="Z4" s="52" t="s">
        <v>19</v>
      </c>
      <c r="AA4" s="3" t="s">
        <v>20</v>
      </c>
      <c r="AB4" s="2" t="s">
        <v>13</v>
      </c>
      <c r="AC4" s="2"/>
      <c r="AD4" s="3"/>
      <c r="AE4" s="53">
        <v>3</v>
      </c>
      <c r="AF4" s="57">
        <v>123.45699999999999</v>
      </c>
    </row>
    <row r="5" spans="1:37" s="4" customFormat="1" ht="12.75">
      <c r="A5" s="8" t="s">
        <v>75</v>
      </c>
      <c r="Q5" s="7"/>
      <c r="R5" s="7"/>
      <c r="S5" s="7"/>
      <c r="X5" s="34"/>
      <c r="Y5" s="34"/>
      <c r="Z5" s="52" t="s">
        <v>21</v>
      </c>
      <c r="AA5" s="3" t="s">
        <v>16</v>
      </c>
      <c r="AB5" s="2" t="s">
        <v>13</v>
      </c>
      <c r="AC5" s="2" t="s">
        <v>17</v>
      </c>
      <c r="AD5" s="3" t="s">
        <v>18</v>
      </c>
      <c r="AE5" s="53">
        <v>4</v>
      </c>
      <c r="AF5" s="58">
        <v>123.4567</v>
      </c>
    </row>
    <row r="6" spans="1:37" s="4" customFormat="1" ht="12.75">
      <c r="A6" s="8"/>
      <c r="Q6" s="7"/>
      <c r="R6" s="7"/>
      <c r="S6" s="7"/>
      <c r="X6" s="34"/>
      <c r="Y6" s="34"/>
      <c r="Z6" s="37"/>
      <c r="AA6" s="37"/>
      <c r="AE6" s="53" t="s">
        <v>22</v>
      </c>
      <c r="AF6" s="56">
        <v>123.46</v>
      </c>
    </row>
    <row r="7" spans="1:37" s="4" customFormat="1" ht="12.75">
      <c r="A7" s="8"/>
      <c r="Q7" s="7"/>
      <c r="R7" s="7"/>
      <c r="S7" s="7"/>
      <c r="X7" s="34"/>
      <c r="Y7" s="34"/>
      <c r="Z7" s="37"/>
      <c r="AA7" s="37"/>
    </row>
    <row r="8" spans="1:37" s="4" customFormat="1">
      <c r="A8" s="4" t="s">
        <v>76</v>
      </c>
      <c r="B8" s="38"/>
      <c r="C8" s="39"/>
      <c r="D8" s="9" t="str">
        <f>CONCATENATE(AA2," ",AB2," ",AC2," ",AD2)</f>
        <v xml:space="preserve">Prehľad rozpočtových nákladov v EUR  </v>
      </c>
      <c r="E8" s="7"/>
      <c r="G8" s="5"/>
      <c r="H8" s="5"/>
      <c r="I8" s="5"/>
      <c r="J8" s="5"/>
      <c r="K8" s="6"/>
      <c r="L8" s="6"/>
      <c r="M8" s="7"/>
      <c r="N8" s="7"/>
      <c r="Q8" s="7"/>
      <c r="R8" s="7"/>
      <c r="S8" s="7"/>
      <c r="X8" s="34"/>
      <c r="Y8" s="34"/>
      <c r="Z8" s="37"/>
      <c r="AA8" s="37"/>
      <c r="AE8" s="30"/>
      <c r="AF8" s="30"/>
      <c r="AG8" s="30"/>
      <c r="AH8" s="30"/>
    </row>
    <row r="9" spans="1:37">
      <c r="A9" s="10" t="s">
        <v>23</v>
      </c>
      <c r="B9" s="10" t="s">
        <v>24</v>
      </c>
      <c r="C9" s="10" t="s">
        <v>25</v>
      </c>
      <c r="D9" s="10" t="s">
        <v>26</v>
      </c>
      <c r="E9" s="10" t="s">
        <v>27</v>
      </c>
      <c r="F9" s="10" t="s">
        <v>28</v>
      </c>
      <c r="G9" s="10" t="s">
        <v>29</v>
      </c>
      <c r="H9" s="10" t="s">
        <v>30</v>
      </c>
      <c r="I9" s="10" t="s">
        <v>31</v>
      </c>
      <c r="J9" s="10" t="s">
        <v>32</v>
      </c>
      <c r="K9" s="64" t="s">
        <v>33</v>
      </c>
      <c r="L9" s="64"/>
      <c r="M9" s="65" t="s">
        <v>34</v>
      </c>
      <c r="N9" s="65"/>
      <c r="O9" s="10" t="s">
        <v>2</v>
      </c>
      <c r="P9" s="41" t="s">
        <v>35</v>
      </c>
      <c r="Q9" s="10" t="s">
        <v>27</v>
      </c>
      <c r="R9" s="10" t="s">
        <v>27</v>
      </c>
      <c r="S9" s="41" t="s">
        <v>27</v>
      </c>
      <c r="T9" s="43" t="s">
        <v>36</v>
      </c>
      <c r="U9" s="44" t="s">
        <v>37</v>
      </c>
      <c r="V9" s="45" t="s">
        <v>38</v>
      </c>
      <c r="W9" s="10" t="s">
        <v>39</v>
      </c>
      <c r="X9" s="46" t="s">
        <v>25</v>
      </c>
      <c r="Y9" s="46" t="s">
        <v>25</v>
      </c>
      <c r="Z9" s="59" t="s">
        <v>40</v>
      </c>
      <c r="AA9" s="59" t="s">
        <v>41</v>
      </c>
      <c r="AB9" s="10" t="s">
        <v>38</v>
      </c>
      <c r="AC9" s="10" t="s">
        <v>42</v>
      </c>
      <c r="AD9" s="10" t="s">
        <v>43</v>
      </c>
      <c r="AE9" s="60" t="s">
        <v>44</v>
      </c>
      <c r="AF9" s="60" t="s">
        <v>45</v>
      </c>
      <c r="AG9" s="60" t="s">
        <v>27</v>
      </c>
      <c r="AH9" s="60" t="s">
        <v>46</v>
      </c>
      <c r="AJ9" s="4" t="s">
        <v>77</v>
      </c>
      <c r="AK9" s="4" t="s">
        <v>79</v>
      </c>
    </row>
    <row r="10" spans="1:37">
      <c r="A10" s="11" t="s">
        <v>47</v>
      </c>
      <c r="B10" s="11" t="s">
        <v>48</v>
      </c>
      <c r="C10" s="40"/>
      <c r="D10" s="11" t="s">
        <v>49</v>
      </c>
      <c r="E10" s="11" t="s">
        <v>50</v>
      </c>
      <c r="F10" s="11" t="s">
        <v>51</v>
      </c>
      <c r="G10" s="11" t="s">
        <v>52</v>
      </c>
      <c r="H10" s="11"/>
      <c r="I10" s="11" t="s">
        <v>53</v>
      </c>
      <c r="J10" s="11"/>
      <c r="K10" s="11" t="s">
        <v>29</v>
      </c>
      <c r="L10" s="11" t="s">
        <v>32</v>
      </c>
      <c r="M10" s="42" t="s">
        <v>29</v>
      </c>
      <c r="N10" s="11" t="s">
        <v>32</v>
      </c>
      <c r="O10" s="11" t="s">
        <v>54</v>
      </c>
      <c r="P10" s="42"/>
      <c r="Q10" s="11" t="s">
        <v>55</v>
      </c>
      <c r="R10" s="11" t="s">
        <v>56</v>
      </c>
      <c r="S10" s="42" t="s">
        <v>57</v>
      </c>
      <c r="T10" s="47" t="s">
        <v>58</v>
      </c>
      <c r="U10" s="48" t="s">
        <v>59</v>
      </c>
      <c r="V10" s="49" t="s">
        <v>60</v>
      </c>
      <c r="W10" s="50"/>
      <c r="X10" s="51" t="s">
        <v>61</v>
      </c>
      <c r="Y10" s="51"/>
      <c r="Z10" s="61" t="s">
        <v>62</v>
      </c>
      <c r="AA10" s="61" t="s">
        <v>47</v>
      </c>
      <c r="AB10" s="11" t="s">
        <v>63</v>
      </c>
      <c r="AC10" s="62"/>
      <c r="AD10" s="62"/>
      <c r="AE10" s="63"/>
      <c r="AF10" s="63"/>
      <c r="AG10" s="63"/>
      <c r="AH10" s="63"/>
      <c r="AJ10" s="4" t="s">
        <v>78</v>
      </c>
      <c r="AK10" s="4" t="s">
        <v>80</v>
      </c>
    </row>
    <row r="12" spans="1:37">
      <c r="B12" s="66" t="s">
        <v>81</v>
      </c>
    </row>
    <row r="13" spans="1:37">
      <c r="B13" s="27" t="s">
        <v>82</v>
      </c>
    </row>
    <row r="14" spans="1:37">
      <c r="A14" s="25">
        <v>1</v>
      </c>
      <c r="B14" s="26" t="s">
        <v>83</v>
      </c>
      <c r="C14" s="27" t="s">
        <v>84</v>
      </c>
      <c r="D14" s="28" t="s">
        <v>85</v>
      </c>
      <c r="E14" s="29">
        <v>0.315</v>
      </c>
      <c r="F14" s="30" t="s">
        <v>86</v>
      </c>
      <c r="H14" s="31">
        <f>ROUND(E14*G14,2)</f>
        <v>0</v>
      </c>
      <c r="J14" s="31">
        <f>ROUND(E14*G14,2)</f>
        <v>0</v>
      </c>
      <c r="K14" s="32">
        <v>0.94432000000000005</v>
      </c>
      <c r="L14" s="32">
        <f>E14*K14</f>
        <v>0.29746080000000003</v>
      </c>
      <c r="N14" s="29">
        <f>E14*M14</f>
        <v>0</v>
      </c>
      <c r="P14" s="30" t="s">
        <v>87</v>
      </c>
      <c r="V14" s="33" t="s">
        <v>69</v>
      </c>
      <c r="X14" s="67" t="s">
        <v>88</v>
      </c>
      <c r="Y14" s="67" t="s">
        <v>84</v>
      </c>
      <c r="Z14" s="27" t="s">
        <v>89</v>
      </c>
      <c r="AJ14" s="4" t="s">
        <v>90</v>
      </c>
      <c r="AK14" s="4" t="s">
        <v>91</v>
      </c>
    </row>
    <row r="15" spans="1:37">
      <c r="D15" s="68" t="s">
        <v>92</v>
      </c>
      <c r="E15" s="69"/>
      <c r="F15" s="70"/>
      <c r="G15" s="71"/>
      <c r="H15" s="71"/>
      <c r="I15" s="71"/>
      <c r="J15" s="71"/>
      <c r="K15" s="72"/>
      <c r="L15" s="72"/>
      <c r="M15" s="69"/>
      <c r="N15" s="69"/>
      <c r="O15" s="70"/>
      <c r="P15" s="70"/>
      <c r="Q15" s="69"/>
      <c r="R15" s="69"/>
      <c r="S15" s="69"/>
      <c r="T15" s="73"/>
      <c r="U15" s="73"/>
      <c r="V15" s="73" t="s">
        <v>0</v>
      </c>
      <c r="W15" s="69"/>
      <c r="X15" s="74"/>
    </row>
    <row r="16" spans="1:37">
      <c r="D16" s="68" t="s">
        <v>93</v>
      </c>
      <c r="E16" s="69"/>
      <c r="F16" s="70"/>
      <c r="G16" s="71"/>
      <c r="H16" s="71"/>
      <c r="I16" s="71"/>
      <c r="J16" s="71"/>
      <c r="K16" s="72"/>
      <c r="L16" s="72"/>
      <c r="M16" s="69"/>
      <c r="N16" s="69"/>
      <c r="O16" s="70"/>
      <c r="P16" s="70"/>
      <c r="Q16" s="69"/>
      <c r="R16" s="69"/>
      <c r="S16" s="69"/>
      <c r="T16" s="73"/>
      <c r="U16" s="73"/>
      <c r="V16" s="73" t="s">
        <v>0</v>
      </c>
      <c r="W16" s="69"/>
      <c r="X16" s="74"/>
    </row>
    <row r="17" spans="1:37">
      <c r="A17" s="25">
        <v>2</v>
      </c>
      <c r="B17" s="26" t="s">
        <v>83</v>
      </c>
      <c r="C17" s="27" t="s">
        <v>94</v>
      </c>
      <c r="D17" s="28" t="s">
        <v>95</v>
      </c>
      <c r="E17" s="29">
        <v>2</v>
      </c>
      <c r="F17" s="30" t="s">
        <v>96</v>
      </c>
      <c r="H17" s="31">
        <f>ROUND(E17*G17,2)</f>
        <v>0</v>
      </c>
      <c r="J17" s="31">
        <f>ROUND(E17*G17,2)</f>
        <v>0</v>
      </c>
      <c r="K17" s="32">
        <v>2.4330000000000001E-2</v>
      </c>
      <c r="L17" s="32">
        <f>E17*K17</f>
        <v>4.8660000000000002E-2</v>
      </c>
      <c r="N17" s="29">
        <f>E17*M17</f>
        <v>0</v>
      </c>
      <c r="P17" s="30" t="s">
        <v>87</v>
      </c>
      <c r="V17" s="33" t="s">
        <v>69</v>
      </c>
      <c r="X17" s="67" t="s">
        <v>97</v>
      </c>
      <c r="Y17" s="67" t="s">
        <v>94</v>
      </c>
      <c r="Z17" s="27" t="s">
        <v>89</v>
      </c>
      <c r="AJ17" s="4" t="s">
        <v>90</v>
      </c>
      <c r="AK17" s="4" t="s">
        <v>91</v>
      </c>
    </row>
    <row r="18" spans="1:37">
      <c r="A18" s="25">
        <v>3</v>
      </c>
      <c r="B18" s="26" t="s">
        <v>83</v>
      </c>
      <c r="C18" s="27" t="s">
        <v>98</v>
      </c>
      <c r="D18" s="28" t="s">
        <v>99</v>
      </c>
      <c r="E18" s="29">
        <v>14.196</v>
      </c>
      <c r="F18" s="30" t="s">
        <v>100</v>
      </c>
      <c r="H18" s="31">
        <f>ROUND(E18*G18,2)</f>
        <v>0</v>
      </c>
      <c r="J18" s="31">
        <f>ROUND(E18*G18,2)</f>
        <v>0</v>
      </c>
      <c r="K18" s="32">
        <v>9.5769999999999994E-2</v>
      </c>
      <c r="L18" s="32">
        <f>E18*K18</f>
        <v>1.35955092</v>
      </c>
      <c r="N18" s="29">
        <f>E18*M18</f>
        <v>0</v>
      </c>
      <c r="P18" s="30" t="s">
        <v>87</v>
      </c>
      <c r="V18" s="33" t="s">
        <v>69</v>
      </c>
      <c r="X18" s="67" t="s">
        <v>101</v>
      </c>
      <c r="Y18" s="67" t="s">
        <v>98</v>
      </c>
      <c r="Z18" s="27" t="s">
        <v>102</v>
      </c>
      <c r="AJ18" s="4" t="s">
        <v>90</v>
      </c>
      <c r="AK18" s="4" t="s">
        <v>91</v>
      </c>
    </row>
    <row r="19" spans="1:37">
      <c r="D19" s="68" t="s">
        <v>103</v>
      </c>
      <c r="E19" s="69"/>
      <c r="F19" s="70"/>
      <c r="G19" s="71"/>
      <c r="H19" s="71"/>
      <c r="I19" s="71"/>
      <c r="J19" s="71"/>
      <c r="K19" s="72"/>
      <c r="L19" s="72"/>
      <c r="M19" s="69"/>
      <c r="N19" s="69"/>
      <c r="O19" s="70"/>
      <c r="P19" s="70"/>
      <c r="Q19" s="69"/>
      <c r="R19" s="69"/>
      <c r="S19" s="69"/>
      <c r="T19" s="73"/>
      <c r="U19" s="73"/>
      <c r="V19" s="73" t="s">
        <v>0</v>
      </c>
      <c r="W19" s="69"/>
      <c r="X19" s="74"/>
    </row>
    <row r="20" spans="1:37">
      <c r="D20" s="68" t="s">
        <v>104</v>
      </c>
      <c r="E20" s="69"/>
      <c r="F20" s="70"/>
      <c r="G20" s="71"/>
      <c r="H20" s="71"/>
      <c r="I20" s="71"/>
      <c r="J20" s="71"/>
      <c r="K20" s="72"/>
      <c r="L20" s="72"/>
      <c r="M20" s="69"/>
      <c r="N20" s="69"/>
      <c r="O20" s="70"/>
      <c r="P20" s="70"/>
      <c r="Q20" s="69"/>
      <c r="R20" s="69"/>
      <c r="S20" s="69"/>
      <c r="T20" s="73"/>
      <c r="U20" s="73"/>
      <c r="V20" s="73" t="s">
        <v>0</v>
      </c>
      <c r="W20" s="69"/>
      <c r="X20" s="74"/>
    </row>
    <row r="21" spans="1:37">
      <c r="D21" s="68" t="s">
        <v>93</v>
      </c>
      <c r="E21" s="69"/>
      <c r="F21" s="70"/>
      <c r="G21" s="71"/>
      <c r="H21" s="71"/>
      <c r="I21" s="71"/>
      <c r="J21" s="71"/>
      <c r="K21" s="72"/>
      <c r="L21" s="72"/>
      <c r="M21" s="69"/>
      <c r="N21" s="69"/>
      <c r="O21" s="70"/>
      <c r="P21" s="70"/>
      <c r="Q21" s="69"/>
      <c r="R21" s="69"/>
      <c r="S21" s="69"/>
      <c r="T21" s="73"/>
      <c r="U21" s="73"/>
      <c r="V21" s="73" t="s">
        <v>0</v>
      </c>
      <c r="W21" s="69"/>
      <c r="X21" s="74"/>
    </row>
    <row r="22" spans="1:37">
      <c r="A22" s="25">
        <v>4</v>
      </c>
      <c r="B22" s="26" t="s">
        <v>83</v>
      </c>
      <c r="C22" s="27" t="s">
        <v>105</v>
      </c>
      <c r="D22" s="28" t="s">
        <v>106</v>
      </c>
      <c r="E22" s="29">
        <v>1.248</v>
      </c>
      <c r="F22" s="30" t="s">
        <v>100</v>
      </c>
      <c r="H22" s="31">
        <f>ROUND(E22*G22,2)</f>
        <v>0</v>
      </c>
      <c r="J22" s="31">
        <f>ROUND(E22*G22,2)</f>
        <v>0</v>
      </c>
      <c r="K22" s="32">
        <v>0.12501000000000001</v>
      </c>
      <c r="L22" s="32">
        <f>E22*K22</f>
        <v>0.15601248000000001</v>
      </c>
      <c r="N22" s="29">
        <f>E22*M22</f>
        <v>0</v>
      </c>
      <c r="P22" s="30" t="s">
        <v>87</v>
      </c>
      <c r="V22" s="33" t="s">
        <v>69</v>
      </c>
      <c r="X22" s="67" t="s">
        <v>107</v>
      </c>
      <c r="Y22" s="67" t="s">
        <v>105</v>
      </c>
      <c r="Z22" s="27" t="s">
        <v>89</v>
      </c>
      <c r="AJ22" s="4" t="s">
        <v>90</v>
      </c>
      <c r="AK22" s="4" t="s">
        <v>91</v>
      </c>
    </row>
    <row r="23" spans="1:37">
      <c r="D23" s="68" t="s">
        <v>108</v>
      </c>
      <c r="E23" s="69"/>
      <c r="F23" s="70"/>
      <c r="G23" s="71"/>
      <c r="H23" s="71"/>
      <c r="I23" s="71"/>
      <c r="J23" s="71"/>
      <c r="K23" s="72"/>
      <c r="L23" s="72"/>
      <c r="M23" s="69"/>
      <c r="N23" s="69"/>
      <c r="O23" s="70"/>
      <c r="P23" s="70"/>
      <c r="Q23" s="69"/>
      <c r="R23" s="69"/>
      <c r="S23" s="69"/>
      <c r="T23" s="73"/>
      <c r="U23" s="73"/>
      <c r="V23" s="73" t="s">
        <v>0</v>
      </c>
      <c r="W23" s="69"/>
      <c r="X23" s="74"/>
    </row>
    <row r="24" spans="1:37">
      <c r="D24" s="68" t="s">
        <v>109</v>
      </c>
      <c r="E24" s="69"/>
      <c r="F24" s="70"/>
      <c r="G24" s="71"/>
      <c r="H24" s="71"/>
      <c r="I24" s="71"/>
      <c r="J24" s="71"/>
      <c r="K24" s="72"/>
      <c r="L24" s="72"/>
      <c r="M24" s="69"/>
      <c r="N24" s="69"/>
      <c r="O24" s="70"/>
      <c r="P24" s="70"/>
      <c r="Q24" s="69"/>
      <c r="R24" s="69"/>
      <c r="S24" s="69"/>
      <c r="T24" s="73"/>
      <c r="U24" s="73"/>
      <c r="V24" s="73" t="s">
        <v>0</v>
      </c>
      <c r="W24" s="69"/>
      <c r="X24" s="74"/>
    </row>
    <row r="25" spans="1:37" ht="25.5">
      <c r="A25" s="25">
        <v>5</v>
      </c>
      <c r="B25" s="26" t="s">
        <v>83</v>
      </c>
      <c r="C25" s="27" t="s">
        <v>110</v>
      </c>
      <c r="D25" s="28" t="s">
        <v>111</v>
      </c>
      <c r="E25" s="29">
        <v>3.38</v>
      </c>
      <c r="F25" s="30" t="s">
        <v>112</v>
      </c>
      <c r="H25" s="31">
        <f>ROUND(E25*G25,2)</f>
        <v>0</v>
      </c>
      <c r="J25" s="31">
        <f>ROUND(E25*G25,2)</f>
        <v>0</v>
      </c>
      <c r="K25" s="32">
        <v>8.0000000000000007E-5</v>
      </c>
      <c r="L25" s="32">
        <f>E25*K25</f>
        <v>2.7040000000000001E-4</v>
      </c>
      <c r="N25" s="29">
        <f>E25*M25</f>
        <v>0</v>
      </c>
      <c r="P25" s="30" t="s">
        <v>87</v>
      </c>
      <c r="V25" s="33" t="s">
        <v>69</v>
      </c>
      <c r="X25" s="67" t="s">
        <v>113</v>
      </c>
      <c r="Y25" s="67" t="s">
        <v>110</v>
      </c>
      <c r="Z25" s="27" t="s">
        <v>89</v>
      </c>
      <c r="AJ25" s="4" t="s">
        <v>90</v>
      </c>
      <c r="AK25" s="4" t="s">
        <v>91</v>
      </c>
    </row>
    <row r="26" spans="1:37">
      <c r="D26" s="68" t="s">
        <v>114</v>
      </c>
      <c r="E26" s="69"/>
      <c r="F26" s="70"/>
      <c r="G26" s="71"/>
      <c r="H26" s="71"/>
      <c r="I26" s="71"/>
      <c r="J26" s="71"/>
      <c r="K26" s="72"/>
      <c r="L26" s="72"/>
      <c r="M26" s="69"/>
      <c r="N26" s="69"/>
      <c r="O26" s="70"/>
      <c r="P26" s="70"/>
      <c r="Q26" s="69"/>
      <c r="R26" s="69"/>
      <c r="S26" s="69"/>
      <c r="T26" s="73"/>
      <c r="U26" s="73"/>
      <c r="V26" s="73" t="s">
        <v>0</v>
      </c>
      <c r="W26" s="69"/>
      <c r="X26" s="74"/>
    </row>
    <row r="27" spans="1:37">
      <c r="D27" s="68" t="s">
        <v>93</v>
      </c>
      <c r="E27" s="69"/>
      <c r="F27" s="70"/>
      <c r="G27" s="71"/>
      <c r="H27" s="71"/>
      <c r="I27" s="71"/>
      <c r="J27" s="71"/>
      <c r="K27" s="72"/>
      <c r="L27" s="72"/>
      <c r="M27" s="69"/>
      <c r="N27" s="69"/>
      <c r="O27" s="70"/>
      <c r="P27" s="70"/>
      <c r="Q27" s="69"/>
      <c r="R27" s="69"/>
      <c r="S27" s="69"/>
      <c r="T27" s="73"/>
      <c r="U27" s="73"/>
      <c r="V27" s="73" t="s">
        <v>0</v>
      </c>
      <c r="W27" s="69"/>
      <c r="X27" s="74"/>
    </row>
    <row r="28" spans="1:37" ht="25.5">
      <c r="A28" s="25">
        <v>6</v>
      </c>
      <c r="B28" s="26" t="s">
        <v>83</v>
      </c>
      <c r="C28" s="27" t="s">
        <v>115</v>
      </c>
      <c r="D28" s="28" t="s">
        <v>116</v>
      </c>
      <c r="E28" s="29">
        <v>1.6</v>
      </c>
      <c r="F28" s="30" t="s">
        <v>112</v>
      </c>
      <c r="H28" s="31">
        <f>ROUND(E28*G28,2)</f>
        <v>0</v>
      </c>
      <c r="J28" s="31">
        <f>ROUND(E28*G28,2)</f>
        <v>0</v>
      </c>
      <c r="K28" s="32">
        <v>1.2E-4</v>
      </c>
      <c r="L28" s="32">
        <f>E28*K28</f>
        <v>1.92E-4</v>
      </c>
      <c r="N28" s="29">
        <f>E28*M28</f>
        <v>0</v>
      </c>
      <c r="P28" s="30" t="s">
        <v>87</v>
      </c>
      <c r="V28" s="33" t="s">
        <v>69</v>
      </c>
      <c r="X28" s="67" t="s">
        <v>117</v>
      </c>
      <c r="Y28" s="67" t="s">
        <v>115</v>
      </c>
      <c r="Z28" s="27" t="s">
        <v>89</v>
      </c>
      <c r="AJ28" s="4" t="s">
        <v>90</v>
      </c>
      <c r="AK28" s="4" t="s">
        <v>91</v>
      </c>
    </row>
    <row r="29" spans="1:37">
      <c r="D29" s="68" t="s">
        <v>118</v>
      </c>
      <c r="E29" s="69"/>
      <c r="F29" s="70"/>
      <c r="G29" s="71"/>
      <c r="H29" s="71"/>
      <c r="I29" s="71"/>
      <c r="J29" s="71"/>
      <c r="K29" s="72"/>
      <c r="L29" s="72"/>
      <c r="M29" s="69"/>
      <c r="N29" s="69"/>
      <c r="O29" s="70"/>
      <c r="P29" s="70"/>
      <c r="Q29" s="69"/>
      <c r="R29" s="69"/>
      <c r="S29" s="69"/>
      <c r="T29" s="73"/>
      <c r="U29" s="73"/>
      <c r="V29" s="73" t="s">
        <v>0</v>
      </c>
      <c r="W29" s="69"/>
      <c r="X29" s="74"/>
    </row>
    <row r="30" spans="1:37">
      <c r="D30" s="75" t="s">
        <v>119</v>
      </c>
      <c r="E30" s="76">
        <f>J30</f>
        <v>0</v>
      </c>
      <c r="H30" s="76">
        <f>SUM(H12:H29)</f>
        <v>0</v>
      </c>
      <c r="I30" s="76">
        <f>SUM(I12:I29)</f>
        <v>0</v>
      </c>
      <c r="J30" s="76">
        <f>SUM(J12:J29)</f>
        <v>0</v>
      </c>
      <c r="L30" s="77">
        <f>SUM(L12:L29)</f>
        <v>1.8621466</v>
      </c>
      <c r="N30" s="78">
        <f>SUM(N12:N29)</f>
        <v>0</v>
      </c>
      <c r="W30" s="29">
        <f>SUM(W12:W29)</f>
        <v>0</v>
      </c>
    </row>
    <row r="32" spans="1:37">
      <c r="B32" s="27" t="s">
        <v>120</v>
      </c>
    </row>
    <row r="33" spans="1:37">
      <c r="A33" s="25">
        <v>7</v>
      </c>
      <c r="B33" s="26" t="s">
        <v>83</v>
      </c>
      <c r="C33" s="27" t="s">
        <v>121</v>
      </c>
      <c r="D33" s="28" t="s">
        <v>122</v>
      </c>
      <c r="E33" s="29">
        <v>4.2</v>
      </c>
      <c r="F33" s="30" t="s">
        <v>100</v>
      </c>
      <c r="H33" s="31">
        <f>ROUND(E33*G33,2)</f>
        <v>0</v>
      </c>
      <c r="J33" s="31">
        <f>ROUND(E33*G33,2)</f>
        <v>0</v>
      </c>
      <c r="K33" s="32">
        <v>1.0000000000000001E-5</v>
      </c>
      <c r="L33" s="32">
        <f>E33*K33</f>
        <v>4.2000000000000004E-5</v>
      </c>
      <c r="N33" s="29">
        <f>E33*M33</f>
        <v>0</v>
      </c>
      <c r="P33" s="30" t="s">
        <v>87</v>
      </c>
      <c r="V33" s="33" t="s">
        <v>69</v>
      </c>
      <c r="X33" s="67" t="s">
        <v>123</v>
      </c>
      <c r="Y33" s="67" t="s">
        <v>121</v>
      </c>
      <c r="Z33" s="27" t="s">
        <v>124</v>
      </c>
      <c r="AJ33" s="4" t="s">
        <v>90</v>
      </c>
      <c r="AK33" s="4" t="s">
        <v>91</v>
      </c>
    </row>
    <row r="34" spans="1:37">
      <c r="D34" s="68" t="s">
        <v>125</v>
      </c>
      <c r="E34" s="69"/>
      <c r="F34" s="70"/>
      <c r="G34" s="71"/>
      <c r="H34" s="71"/>
      <c r="I34" s="71"/>
      <c r="J34" s="71"/>
      <c r="K34" s="72"/>
      <c r="L34" s="72"/>
      <c r="M34" s="69"/>
      <c r="N34" s="69"/>
      <c r="O34" s="70"/>
      <c r="P34" s="70"/>
      <c r="Q34" s="69"/>
      <c r="R34" s="69"/>
      <c r="S34" s="69"/>
      <c r="T34" s="73"/>
      <c r="U34" s="73"/>
      <c r="V34" s="73" t="s">
        <v>0</v>
      </c>
      <c r="W34" s="69"/>
      <c r="X34" s="74"/>
    </row>
    <row r="35" spans="1:37" ht="25.5">
      <c r="A35" s="25">
        <v>8</v>
      </c>
      <c r="B35" s="26" t="s">
        <v>83</v>
      </c>
      <c r="C35" s="27" t="s">
        <v>126</v>
      </c>
      <c r="D35" s="28" t="s">
        <v>127</v>
      </c>
      <c r="E35" s="29">
        <v>29.552</v>
      </c>
      <c r="F35" s="30" t="s">
        <v>100</v>
      </c>
      <c r="H35" s="31">
        <f>ROUND(E35*G35,2)</f>
        <v>0</v>
      </c>
      <c r="J35" s="31">
        <f>ROUND(E35*G35,2)</f>
        <v>0</v>
      </c>
      <c r="K35" s="32">
        <v>2.9999999999999997E-4</v>
      </c>
      <c r="L35" s="32">
        <f>E35*K35</f>
        <v>8.8655999999999995E-3</v>
      </c>
      <c r="N35" s="29">
        <f>E35*M35</f>
        <v>0</v>
      </c>
      <c r="P35" s="30" t="s">
        <v>87</v>
      </c>
      <c r="V35" s="33" t="s">
        <v>69</v>
      </c>
      <c r="X35" s="67" t="s">
        <v>128</v>
      </c>
      <c r="Y35" s="67" t="s">
        <v>126</v>
      </c>
      <c r="Z35" s="27" t="s">
        <v>124</v>
      </c>
      <c r="AJ35" s="4" t="s">
        <v>90</v>
      </c>
      <c r="AK35" s="4" t="s">
        <v>91</v>
      </c>
    </row>
    <row r="36" spans="1:37" ht="25.5">
      <c r="A36" s="25">
        <v>9</v>
      </c>
      <c r="B36" s="26" t="s">
        <v>83</v>
      </c>
      <c r="C36" s="27" t="s">
        <v>129</v>
      </c>
      <c r="D36" s="28" t="s">
        <v>130</v>
      </c>
      <c r="E36" s="29">
        <v>29.552</v>
      </c>
      <c r="F36" s="30" t="s">
        <v>100</v>
      </c>
      <c r="H36" s="31">
        <f>ROUND(E36*G36,2)</f>
        <v>0</v>
      </c>
      <c r="J36" s="31">
        <f>ROUND(E36*G36,2)</f>
        <v>0</v>
      </c>
      <c r="K36" s="32">
        <v>1.8800000000000001E-2</v>
      </c>
      <c r="L36" s="32">
        <f>E36*K36</f>
        <v>0.5555776</v>
      </c>
      <c r="N36" s="29">
        <f>E36*M36</f>
        <v>0</v>
      </c>
      <c r="P36" s="30" t="s">
        <v>87</v>
      </c>
      <c r="V36" s="33" t="s">
        <v>69</v>
      </c>
      <c r="X36" s="67" t="s">
        <v>131</v>
      </c>
      <c r="Y36" s="67" t="s">
        <v>129</v>
      </c>
      <c r="Z36" s="27" t="s">
        <v>124</v>
      </c>
      <c r="AJ36" s="4" t="s">
        <v>90</v>
      </c>
      <c r="AK36" s="4" t="s">
        <v>91</v>
      </c>
    </row>
    <row r="37" spans="1:37">
      <c r="D37" s="68" t="s">
        <v>132</v>
      </c>
      <c r="E37" s="69"/>
      <c r="F37" s="70"/>
      <c r="G37" s="71"/>
      <c r="H37" s="71"/>
      <c r="I37" s="71"/>
      <c r="J37" s="71"/>
      <c r="K37" s="72"/>
      <c r="L37" s="72"/>
      <c r="M37" s="69"/>
      <c r="N37" s="69"/>
      <c r="O37" s="70"/>
      <c r="P37" s="70"/>
      <c r="Q37" s="69"/>
      <c r="R37" s="69"/>
      <c r="S37" s="69"/>
      <c r="T37" s="73"/>
      <c r="U37" s="73"/>
      <c r="V37" s="73" t="s">
        <v>0</v>
      </c>
      <c r="W37" s="69"/>
      <c r="X37" s="74"/>
    </row>
    <row r="38" spans="1:37">
      <c r="D38" s="68" t="s">
        <v>133</v>
      </c>
      <c r="E38" s="69"/>
      <c r="F38" s="70"/>
      <c r="G38" s="71"/>
      <c r="H38" s="71"/>
      <c r="I38" s="71"/>
      <c r="J38" s="71"/>
      <c r="K38" s="72"/>
      <c r="L38" s="72"/>
      <c r="M38" s="69"/>
      <c r="N38" s="69"/>
      <c r="O38" s="70"/>
      <c r="P38" s="70"/>
      <c r="Q38" s="69"/>
      <c r="R38" s="69"/>
      <c r="S38" s="69"/>
      <c r="T38" s="73"/>
      <c r="U38" s="73"/>
      <c r="V38" s="73" t="s">
        <v>0</v>
      </c>
      <c r="W38" s="69"/>
      <c r="X38" s="74"/>
    </row>
    <row r="39" spans="1:37">
      <c r="D39" s="68" t="s">
        <v>134</v>
      </c>
      <c r="E39" s="69"/>
      <c r="F39" s="70"/>
      <c r="G39" s="71"/>
      <c r="H39" s="71"/>
      <c r="I39" s="71"/>
      <c r="J39" s="71"/>
      <c r="K39" s="72"/>
      <c r="L39" s="72"/>
      <c r="M39" s="69"/>
      <c r="N39" s="69"/>
      <c r="O39" s="70"/>
      <c r="P39" s="70"/>
      <c r="Q39" s="69"/>
      <c r="R39" s="69"/>
      <c r="S39" s="69"/>
      <c r="T39" s="73"/>
      <c r="U39" s="73"/>
      <c r="V39" s="73" t="s">
        <v>0</v>
      </c>
      <c r="W39" s="69"/>
      <c r="X39" s="74"/>
    </row>
    <row r="40" spans="1:37">
      <c r="D40" s="68" t="s">
        <v>93</v>
      </c>
      <c r="E40" s="69"/>
      <c r="F40" s="70"/>
      <c r="G40" s="71"/>
      <c r="H40" s="71"/>
      <c r="I40" s="71"/>
      <c r="J40" s="71"/>
      <c r="K40" s="72"/>
      <c r="L40" s="72"/>
      <c r="M40" s="69"/>
      <c r="N40" s="69"/>
      <c r="O40" s="70"/>
      <c r="P40" s="70"/>
      <c r="Q40" s="69"/>
      <c r="R40" s="69"/>
      <c r="S40" s="69"/>
      <c r="T40" s="73"/>
      <c r="U40" s="73"/>
      <c r="V40" s="73" t="s">
        <v>0</v>
      </c>
      <c r="W40" s="69"/>
      <c r="X40" s="74"/>
    </row>
    <row r="41" spans="1:37" ht="25.5">
      <c r="A41" s="25">
        <v>10</v>
      </c>
      <c r="B41" s="26" t="s">
        <v>83</v>
      </c>
      <c r="C41" s="27" t="s">
        <v>135</v>
      </c>
      <c r="D41" s="28" t="s">
        <v>136</v>
      </c>
      <c r="E41" s="29">
        <v>29.552</v>
      </c>
      <c r="F41" s="30" t="s">
        <v>100</v>
      </c>
      <c r="H41" s="31">
        <f>ROUND(E41*G41,2)</f>
        <v>0</v>
      </c>
      <c r="J41" s="31">
        <f>ROUND(E41*G41,2)</f>
        <v>0</v>
      </c>
      <c r="K41" s="32">
        <v>5.0000000000000001E-3</v>
      </c>
      <c r="L41" s="32">
        <f>E41*K41</f>
        <v>0.14776</v>
      </c>
      <c r="N41" s="29">
        <f>E41*M41</f>
        <v>0</v>
      </c>
      <c r="P41" s="30" t="s">
        <v>87</v>
      </c>
      <c r="V41" s="33" t="s">
        <v>69</v>
      </c>
      <c r="X41" s="67" t="s">
        <v>137</v>
      </c>
      <c r="Y41" s="67" t="s">
        <v>135</v>
      </c>
      <c r="Z41" s="27" t="s">
        <v>124</v>
      </c>
      <c r="AJ41" s="4" t="s">
        <v>90</v>
      </c>
      <c r="AK41" s="4" t="s">
        <v>91</v>
      </c>
    </row>
    <row r="42" spans="1:37">
      <c r="A42" s="25">
        <v>11</v>
      </c>
      <c r="B42" s="26" t="s">
        <v>83</v>
      </c>
      <c r="C42" s="27" t="s">
        <v>138</v>
      </c>
      <c r="D42" s="28" t="s">
        <v>139</v>
      </c>
      <c r="E42" s="29">
        <v>29.552</v>
      </c>
      <c r="F42" s="30" t="s">
        <v>100</v>
      </c>
      <c r="H42" s="31">
        <f>ROUND(E42*G42,2)</f>
        <v>0</v>
      </c>
      <c r="J42" s="31">
        <f>ROUND(E42*G42,2)</f>
        <v>0</v>
      </c>
      <c r="K42" s="32">
        <v>4.4600000000000004E-3</v>
      </c>
      <c r="L42" s="32">
        <f>E42*K42</f>
        <v>0.13180192000000002</v>
      </c>
      <c r="N42" s="29">
        <f>E42*M42</f>
        <v>0</v>
      </c>
      <c r="P42" s="30" t="s">
        <v>87</v>
      </c>
      <c r="V42" s="33" t="s">
        <v>69</v>
      </c>
      <c r="X42" s="67" t="s">
        <v>140</v>
      </c>
      <c r="Y42" s="67" t="s">
        <v>138</v>
      </c>
      <c r="Z42" s="27" t="s">
        <v>124</v>
      </c>
      <c r="AJ42" s="4" t="s">
        <v>90</v>
      </c>
      <c r="AK42" s="4" t="s">
        <v>91</v>
      </c>
    </row>
    <row r="43" spans="1:37">
      <c r="A43" s="25">
        <v>12</v>
      </c>
      <c r="B43" s="26" t="s">
        <v>83</v>
      </c>
      <c r="C43" s="27" t="s">
        <v>141</v>
      </c>
      <c r="D43" s="28" t="s">
        <v>142</v>
      </c>
      <c r="E43" s="29">
        <v>6</v>
      </c>
      <c r="F43" s="30" t="s">
        <v>100</v>
      </c>
      <c r="H43" s="31">
        <f>ROUND(E43*G43,2)</f>
        <v>0</v>
      </c>
      <c r="J43" s="31">
        <f>ROUND(E43*G43,2)</f>
        <v>0</v>
      </c>
      <c r="K43" s="32">
        <v>3.8300000000000001E-3</v>
      </c>
      <c r="L43" s="32">
        <f>E43*K43</f>
        <v>2.298E-2</v>
      </c>
      <c r="N43" s="29">
        <f>E43*M43</f>
        <v>0</v>
      </c>
      <c r="P43" s="30" t="s">
        <v>87</v>
      </c>
      <c r="V43" s="33" t="s">
        <v>69</v>
      </c>
      <c r="X43" s="67" t="s">
        <v>143</v>
      </c>
      <c r="Y43" s="67" t="s">
        <v>141</v>
      </c>
      <c r="Z43" s="27" t="s">
        <v>102</v>
      </c>
      <c r="AJ43" s="4" t="s">
        <v>90</v>
      </c>
      <c r="AK43" s="4" t="s">
        <v>91</v>
      </c>
    </row>
    <row r="44" spans="1:37">
      <c r="A44" s="25">
        <v>13</v>
      </c>
      <c r="B44" s="26" t="s">
        <v>83</v>
      </c>
      <c r="C44" s="27" t="s">
        <v>144</v>
      </c>
      <c r="D44" s="28" t="s">
        <v>145</v>
      </c>
      <c r="E44" s="29">
        <v>6</v>
      </c>
      <c r="F44" s="30" t="s">
        <v>100</v>
      </c>
      <c r="H44" s="31">
        <f>ROUND(E44*G44,2)</f>
        <v>0</v>
      </c>
      <c r="J44" s="31">
        <f>ROUND(E44*G44,2)</f>
        <v>0</v>
      </c>
      <c r="K44" s="32">
        <v>4.4600000000000004E-3</v>
      </c>
      <c r="L44" s="32">
        <f>E44*K44</f>
        <v>2.6760000000000003E-2</v>
      </c>
      <c r="N44" s="29">
        <f>E44*M44</f>
        <v>0</v>
      </c>
      <c r="P44" s="30" t="s">
        <v>87</v>
      </c>
      <c r="V44" s="33" t="s">
        <v>69</v>
      </c>
      <c r="X44" s="67" t="s">
        <v>146</v>
      </c>
      <c r="Y44" s="67" t="s">
        <v>144</v>
      </c>
      <c r="Z44" s="27" t="s">
        <v>124</v>
      </c>
      <c r="AJ44" s="4" t="s">
        <v>90</v>
      </c>
      <c r="AK44" s="4" t="s">
        <v>91</v>
      </c>
    </row>
    <row r="45" spans="1:37" ht="25.5">
      <c r="A45" s="25">
        <v>14</v>
      </c>
      <c r="B45" s="26" t="s">
        <v>83</v>
      </c>
      <c r="C45" s="27" t="s">
        <v>147</v>
      </c>
      <c r="D45" s="28" t="s">
        <v>148</v>
      </c>
      <c r="E45" s="29">
        <v>6</v>
      </c>
      <c r="F45" s="30" t="s">
        <v>100</v>
      </c>
      <c r="H45" s="31">
        <f>ROUND(E45*G45,2)</f>
        <v>0</v>
      </c>
      <c r="J45" s="31">
        <f>ROUND(E45*G45,2)</f>
        <v>0</v>
      </c>
      <c r="K45" s="32">
        <v>1.7219999999999999E-2</v>
      </c>
      <c r="L45" s="32">
        <f>E45*K45</f>
        <v>0.10332</v>
      </c>
      <c r="N45" s="29">
        <f>E45*M45</f>
        <v>0</v>
      </c>
      <c r="P45" s="30" t="s">
        <v>87</v>
      </c>
      <c r="V45" s="33" t="s">
        <v>69</v>
      </c>
      <c r="X45" s="67" t="s">
        <v>149</v>
      </c>
      <c r="Y45" s="67" t="s">
        <v>147</v>
      </c>
      <c r="Z45" s="27" t="s">
        <v>102</v>
      </c>
      <c r="AJ45" s="4" t="s">
        <v>90</v>
      </c>
      <c r="AK45" s="4" t="s">
        <v>91</v>
      </c>
    </row>
    <row r="46" spans="1:37">
      <c r="D46" s="68" t="s">
        <v>150</v>
      </c>
      <c r="E46" s="69"/>
      <c r="F46" s="70"/>
      <c r="G46" s="71"/>
      <c r="H46" s="71"/>
      <c r="I46" s="71"/>
      <c r="J46" s="71"/>
      <c r="K46" s="72"/>
      <c r="L46" s="72"/>
      <c r="M46" s="69"/>
      <c r="N46" s="69"/>
      <c r="O46" s="70"/>
      <c r="P46" s="70"/>
      <c r="Q46" s="69"/>
      <c r="R46" s="69"/>
      <c r="S46" s="69"/>
      <c r="T46" s="73"/>
      <c r="U46" s="73"/>
      <c r="V46" s="73" t="s">
        <v>0</v>
      </c>
      <c r="W46" s="69"/>
      <c r="X46" s="74"/>
    </row>
    <row r="47" spans="1:37">
      <c r="A47" s="25">
        <v>15</v>
      </c>
      <c r="B47" s="26" t="s">
        <v>83</v>
      </c>
      <c r="C47" s="27" t="s">
        <v>151</v>
      </c>
      <c r="D47" s="28" t="s">
        <v>152</v>
      </c>
      <c r="E47" s="29">
        <v>1</v>
      </c>
      <c r="F47" s="30" t="s">
        <v>100</v>
      </c>
      <c r="H47" s="31">
        <f>ROUND(E47*G47,2)</f>
        <v>0</v>
      </c>
      <c r="J47" s="31">
        <f>ROUND(E47*G47,2)</f>
        <v>0</v>
      </c>
      <c r="K47" s="32">
        <v>0.11550000000000001</v>
      </c>
      <c r="L47" s="32">
        <f>E47*K47</f>
        <v>0.11550000000000001</v>
      </c>
      <c r="N47" s="29">
        <f>E47*M47</f>
        <v>0</v>
      </c>
      <c r="P47" s="30" t="s">
        <v>87</v>
      </c>
      <c r="V47" s="33" t="s">
        <v>69</v>
      </c>
      <c r="X47" s="67" t="s">
        <v>153</v>
      </c>
      <c r="Y47" s="67" t="s">
        <v>151</v>
      </c>
      <c r="Z47" s="27" t="s">
        <v>102</v>
      </c>
      <c r="AJ47" s="4" t="s">
        <v>90</v>
      </c>
      <c r="AK47" s="4" t="s">
        <v>91</v>
      </c>
    </row>
    <row r="48" spans="1:37">
      <c r="D48" s="68" t="s">
        <v>154</v>
      </c>
      <c r="E48" s="69"/>
      <c r="F48" s="70"/>
      <c r="G48" s="71"/>
      <c r="H48" s="71"/>
      <c r="I48" s="71"/>
      <c r="J48" s="71"/>
      <c r="K48" s="72"/>
      <c r="L48" s="72"/>
      <c r="M48" s="69"/>
      <c r="N48" s="69"/>
      <c r="O48" s="70"/>
      <c r="P48" s="70"/>
      <c r="Q48" s="69"/>
      <c r="R48" s="69"/>
      <c r="S48" s="69"/>
      <c r="T48" s="73"/>
      <c r="U48" s="73"/>
      <c r="V48" s="73" t="s">
        <v>0</v>
      </c>
      <c r="W48" s="69"/>
      <c r="X48" s="74"/>
    </row>
    <row r="49" spans="1:37">
      <c r="D49" s="68" t="s">
        <v>155</v>
      </c>
      <c r="E49" s="69"/>
      <c r="F49" s="70"/>
      <c r="G49" s="71"/>
      <c r="H49" s="71"/>
      <c r="I49" s="71"/>
      <c r="J49" s="71"/>
      <c r="K49" s="72"/>
      <c r="L49" s="72"/>
      <c r="M49" s="69"/>
      <c r="N49" s="69"/>
      <c r="O49" s="70"/>
      <c r="P49" s="70"/>
      <c r="Q49" s="69"/>
      <c r="R49" s="69"/>
      <c r="S49" s="69"/>
      <c r="T49" s="73"/>
      <c r="U49" s="73"/>
      <c r="V49" s="73" t="s">
        <v>0</v>
      </c>
      <c r="W49" s="69"/>
      <c r="X49" s="74"/>
    </row>
    <row r="50" spans="1:37">
      <c r="D50" s="68" t="s">
        <v>93</v>
      </c>
      <c r="E50" s="69"/>
      <c r="F50" s="70"/>
      <c r="G50" s="71"/>
      <c r="H50" s="71"/>
      <c r="I50" s="71"/>
      <c r="J50" s="71"/>
      <c r="K50" s="72"/>
      <c r="L50" s="72"/>
      <c r="M50" s="69"/>
      <c r="N50" s="69"/>
      <c r="O50" s="70"/>
      <c r="P50" s="70"/>
      <c r="Q50" s="69"/>
      <c r="R50" s="69"/>
      <c r="S50" s="69"/>
      <c r="T50" s="73"/>
      <c r="U50" s="73"/>
      <c r="V50" s="73" t="s">
        <v>0</v>
      </c>
      <c r="W50" s="69"/>
      <c r="X50" s="74"/>
    </row>
    <row r="51" spans="1:37">
      <c r="A51" s="25">
        <v>16</v>
      </c>
      <c r="B51" s="26" t="s">
        <v>83</v>
      </c>
      <c r="C51" s="27" t="s">
        <v>156</v>
      </c>
      <c r="D51" s="28" t="s">
        <v>157</v>
      </c>
      <c r="E51" s="29">
        <v>22.51</v>
      </c>
      <c r="F51" s="30" t="s">
        <v>100</v>
      </c>
      <c r="H51" s="31">
        <f>ROUND(E51*G51,2)</f>
        <v>0</v>
      </c>
      <c r="J51" s="31">
        <f>ROUND(E51*G51,2)</f>
        <v>0</v>
      </c>
      <c r="K51" s="32">
        <v>8.0000000000000007E-5</v>
      </c>
      <c r="L51" s="32">
        <f>E51*K51</f>
        <v>1.8008000000000002E-3</v>
      </c>
      <c r="N51" s="29">
        <f>E51*M51</f>
        <v>0</v>
      </c>
      <c r="P51" s="30" t="s">
        <v>87</v>
      </c>
      <c r="V51" s="33" t="s">
        <v>69</v>
      </c>
      <c r="X51" s="67" t="s">
        <v>158</v>
      </c>
      <c r="Y51" s="67" t="s">
        <v>156</v>
      </c>
      <c r="Z51" s="27" t="s">
        <v>159</v>
      </c>
      <c r="AJ51" s="4" t="s">
        <v>90</v>
      </c>
      <c r="AK51" s="4" t="s">
        <v>91</v>
      </c>
    </row>
    <row r="52" spans="1:37">
      <c r="D52" s="68" t="s">
        <v>160</v>
      </c>
      <c r="E52" s="69"/>
      <c r="F52" s="70"/>
      <c r="G52" s="71"/>
      <c r="H52" s="71"/>
      <c r="I52" s="71"/>
      <c r="J52" s="71"/>
      <c r="K52" s="72"/>
      <c r="L52" s="72"/>
      <c r="M52" s="69"/>
      <c r="N52" s="69"/>
      <c r="O52" s="70"/>
      <c r="P52" s="70"/>
      <c r="Q52" s="69"/>
      <c r="R52" s="69"/>
      <c r="S52" s="69"/>
      <c r="T52" s="73"/>
      <c r="U52" s="73"/>
      <c r="V52" s="73" t="s">
        <v>0</v>
      </c>
      <c r="W52" s="69"/>
      <c r="X52" s="74"/>
    </row>
    <row r="53" spans="1:37" ht="25.5">
      <c r="A53" s="25">
        <v>17</v>
      </c>
      <c r="B53" s="26" t="s">
        <v>83</v>
      </c>
      <c r="C53" s="27" t="s">
        <v>161</v>
      </c>
      <c r="D53" s="28" t="s">
        <v>162</v>
      </c>
      <c r="E53" s="29">
        <v>21.66</v>
      </c>
      <c r="F53" s="30" t="s">
        <v>100</v>
      </c>
      <c r="H53" s="31">
        <f>ROUND(E53*G53,2)</f>
        <v>0</v>
      </c>
      <c r="J53" s="31">
        <f>ROUND(E53*G53,2)</f>
        <v>0</v>
      </c>
      <c r="K53" s="32">
        <v>7.5600000000000001E-2</v>
      </c>
      <c r="L53" s="32">
        <f>E53*K53</f>
        <v>1.6374960000000001</v>
      </c>
      <c r="N53" s="29">
        <f>E53*M53</f>
        <v>0</v>
      </c>
      <c r="P53" s="30" t="s">
        <v>87</v>
      </c>
      <c r="V53" s="33" t="s">
        <v>69</v>
      </c>
      <c r="X53" s="67" t="s">
        <v>163</v>
      </c>
      <c r="Y53" s="67" t="s">
        <v>161</v>
      </c>
      <c r="Z53" s="27" t="s">
        <v>159</v>
      </c>
      <c r="AJ53" s="4" t="s">
        <v>90</v>
      </c>
      <c r="AK53" s="4" t="s">
        <v>91</v>
      </c>
    </row>
    <row r="54" spans="1:37">
      <c r="D54" s="68" t="s">
        <v>164</v>
      </c>
      <c r="E54" s="69"/>
      <c r="F54" s="70"/>
      <c r="G54" s="71"/>
      <c r="H54" s="71"/>
      <c r="I54" s="71"/>
      <c r="J54" s="71"/>
      <c r="K54" s="72"/>
      <c r="L54" s="72"/>
      <c r="M54" s="69"/>
      <c r="N54" s="69"/>
      <c r="O54" s="70"/>
      <c r="P54" s="70"/>
      <c r="Q54" s="69"/>
      <c r="R54" s="69"/>
      <c r="S54" s="69"/>
      <c r="T54" s="73"/>
      <c r="U54" s="73"/>
      <c r="V54" s="73" t="s">
        <v>0</v>
      </c>
      <c r="W54" s="69"/>
      <c r="X54" s="74"/>
    </row>
    <row r="55" spans="1:37">
      <c r="D55" s="68" t="s">
        <v>165</v>
      </c>
      <c r="E55" s="69"/>
      <c r="F55" s="70"/>
      <c r="G55" s="71"/>
      <c r="H55" s="71"/>
      <c r="I55" s="71"/>
      <c r="J55" s="71"/>
      <c r="K55" s="72"/>
      <c r="L55" s="72"/>
      <c r="M55" s="69"/>
      <c r="N55" s="69"/>
      <c r="O55" s="70"/>
      <c r="P55" s="70"/>
      <c r="Q55" s="69"/>
      <c r="R55" s="69"/>
      <c r="S55" s="69"/>
      <c r="T55" s="73"/>
      <c r="U55" s="73"/>
      <c r="V55" s="73" t="s">
        <v>0</v>
      </c>
      <c r="W55" s="69"/>
      <c r="X55" s="74"/>
    </row>
    <row r="56" spans="1:37">
      <c r="A56" s="25">
        <v>18</v>
      </c>
      <c r="B56" s="26" t="s">
        <v>83</v>
      </c>
      <c r="C56" s="27" t="s">
        <v>166</v>
      </c>
      <c r="D56" s="28" t="s">
        <v>167</v>
      </c>
      <c r="E56" s="29">
        <v>25.63</v>
      </c>
      <c r="F56" s="30" t="s">
        <v>100</v>
      </c>
      <c r="H56" s="31">
        <f>ROUND(E56*G56,2)</f>
        <v>0</v>
      </c>
      <c r="J56" s="31">
        <f>ROUND(E56*G56,2)</f>
        <v>0</v>
      </c>
      <c r="L56" s="32">
        <f>E56*K56</f>
        <v>0</v>
      </c>
      <c r="N56" s="29">
        <f>E56*M56</f>
        <v>0</v>
      </c>
      <c r="P56" s="30" t="s">
        <v>87</v>
      </c>
      <c r="V56" s="33" t="s">
        <v>69</v>
      </c>
      <c r="X56" s="67" t="s">
        <v>168</v>
      </c>
      <c r="Y56" s="67" t="s">
        <v>166</v>
      </c>
      <c r="Z56" s="27" t="s">
        <v>102</v>
      </c>
      <c r="AJ56" s="4" t="s">
        <v>90</v>
      </c>
      <c r="AK56" s="4" t="s">
        <v>91</v>
      </c>
    </row>
    <row r="57" spans="1:37">
      <c r="A57" s="25">
        <v>19</v>
      </c>
      <c r="B57" s="26" t="s">
        <v>83</v>
      </c>
      <c r="C57" s="27" t="s">
        <v>169</v>
      </c>
      <c r="D57" s="28" t="s">
        <v>170</v>
      </c>
      <c r="E57" s="29">
        <v>25.63</v>
      </c>
      <c r="F57" s="30" t="s">
        <v>100</v>
      </c>
      <c r="H57" s="31">
        <f>ROUND(E57*G57,2)</f>
        <v>0</v>
      </c>
      <c r="J57" s="31">
        <f>ROUND(E57*G57,2)</f>
        <v>0</v>
      </c>
      <c r="L57" s="32">
        <f>E57*K57</f>
        <v>0</v>
      </c>
      <c r="N57" s="29">
        <f>E57*M57</f>
        <v>0</v>
      </c>
      <c r="P57" s="30" t="s">
        <v>87</v>
      </c>
      <c r="V57" s="33" t="s">
        <v>69</v>
      </c>
      <c r="X57" s="67" t="s">
        <v>171</v>
      </c>
      <c r="Y57" s="67" t="s">
        <v>169</v>
      </c>
      <c r="Z57" s="27" t="s">
        <v>102</v>
      </c>
      <c r="AJ57" s="4" t="s">
        <v>90</v>
      </c>
      <c r="AK57" s="4" t="s">
        <v>91</v>
      </c>
    </row>
    <row r="58" spans="1:37">
      <c r="D58" s="75" t="s">
        <v>172</v>
      </c>
      <c r="E58" s="76">
        <f>J58</f>
        <v>0</v>
      </c>
      <c r="H58" s="76">
        <f>SUM(H32:H57)</f>
        <v>0</v>
      </c>
      <c r="I58" s="76">
        <f>SUM(I32:I57)</f>
        <v>0</v>
      </c>
      <c r="J58" s="76">
        <f>SUM(J32:J57)</f>
        <v>0</v>
      </c>
      <c r="L58" s="77">
        <f>SUM(L32:L57)</f>
        <v>2.7519039200000002</v>
      </c>
      <c r="N58" s="78">
        <f>SUM(N32:N57)</f>
        <v>0</v>
      </c>
      <c r="W58" s="29">
        <f>SUM(W32:W57)</f>
        <v>0</v>
      </c>
    </row>
    <row r="60" spans="1:37">
      <c r="B60" s="27" t="s">
        <v>173</v>
      </c>
    </row>
    <row r="61" spans="1:37">
      <c r="A61" s="25">
        <v>20</v>
      </c>
      <c r="B61" s="26" t="s">
        <v>174</v>
      </c>
      <c r="C61" s="27" t="s">
        <v>175</v>
      </c>
      <c r="D61" s="28" t="s">
        <v>176</v>
      </c>
      <c r="E61" s="29">
        <v>22.51</v>
      </c>
      <c r="F61" s="30" t="s">
        <v>100</v>
      </c>
      <c r="H61" s="31">
        <f>ROUND(E61*G61,2)</f>
        <v>0</v>
      </c>
      <c r="J61" s="31">
        <f>ROUND(E61*G61,2)</f>
        <v>0</v>
      </c>
      <c r="K61" s="32">
        <v>1.2700000000000001E-3</v>
      </c>
      <c r="L61" s="32">
        <f>E61*K61</f>
        <v>2.8587700000000004E-2</v>
      </c>
      <c r="N61" s="29">
        <f>E61*M61</f>
        <v>0</v>
      </c>
      <c r="P61" s="30" t="s">
        <v>87</v>
      </c>
      <c r="V61" s="33" t="s">
        <v>69</v>
      </c>
      <c r="X61" s="67" t="s">
        <v>177</v>
      </c>
      <c r="Y61" s="67" t="s">
        <v>175</v>
      </c>
      <c r="Z61" s="27" t="s">
        <v>178</v>
      </c>
      <c r="AJ61" s="4" t="s">
        <v>90</v>
      </c>
      <c r="AK61" s="4" t="s">
        <v>91</v>
      </c>
    </row>
    <row r="62" spans="1:37">
      <c r="A62" s="25">
        <v>21</v>
      </c>
      <c r="B62" s="26" t="s">
        <v>83</v>
      </c>
      <c r="C62" s="27" t="s">
        <v>179</v>
      </c>
      <c r="D62" s="28" t="s">
        <v>180</v>
      </c>
      <c r="E62" s="29">
        <v>24.76</v>
      </c>
      <c r="F62" s="30" t="s">
        <v>100</v>
      </c>
      <c r="H62" s="31">
        <f>ROUND(E62*G62,2)</f>
        <v>0</v>
      </c>
      <c r="J62" s="31">
        <f>ROUND(E62*G62,2)</f>
        <v>0</v>
      </c>
      <c r="K62" s="32">
        <v>2.0000000000000002E-5</v>
      </c>
      <c r="L62" s="32">
        <f>E62*K62</f>
        <v>4.9520000000000011E-4</v>
      </c>
      <c r="N62" s="29">
        <f>E62*M62</f>
        <v>0</v>
      </c>
      <c r="P62" s="30" t="s">
        <v>87</v>
      </c>
      <c r="V62" s="33" t="s">
        <v>69</v>
      </c>
      <c r="X62" s="67" t="s">
        <v>181</v>
      </c>
      <c r="Y62" s="67" t="s">
        <v>179</v>
      </c>
      <c r="Z62" s="27" t="s">
        <v>182</v>
      </c>
      <c r="AJ62" s="4" t="s">
        <v>90</v>
      </c>
      <c r="AK62" s="4" t="s">
        <v>91</v>
      </c>
    </row>
    <row r="63" spans="1:37">
      <c r="D63" s="68" t="s">
        <v>183</v>
      </c>
      <c r="E63" s="69"/>
      <c r="F63" s="70"/>
      <c r="G63" s="71"/>
      <c r="H63" s="71"/>
      <c r="I63" s="71"/>
      <c r="J63" s="71"/>
      <c r="K63" s="72"/>
      <c r="L63" s="72"/>
      <c r="M63" s="69"/>
      <c r="N63" s="69"/>
      <c r="O63" s="70"/>
      <c r="P63" s="70"/>
      <c r="Q63" s="69"/>
      <c r="R63" s="69"/>
      <c r="S63" s="69"/>
      <c r="T63" s="73"/>
      <c r="U63" s="73"/>
      <c r="V63" s="73" t="s">
        <v>0</v>
      </c>
      <c r="W63" s="69"/>
      <c r="X63" s="74"/>
    </row>
    <row r="64" spans="1:37">
      <c r="D64" s="68" t="s">
        <v>93</v>
      </c>
      <c r="E64" s="69"/>
      <c r="F64" s="70"/>
      <c r="G64" s="71"/>
      <c r="H64" s="71"/>
      <c r="I64" s="71"/>
      <c r="J64" s="71"/>
      <c r="K64" s="72"/>
      <c r="L64" s="72"/>
      <c r="M64" s="69"/>
      <c r="N64" s="69"/>
      <c r="O64" s="70"/>
      <c r="P64" s="70"/>
      <c r="Q64" s="69"/>
      <c r="R64" s="69"/>
      <c r="S64" s="69"/>
      <c r="T64" s="73"/>
      <c r="U64" s="73"/>
      <c r="V64" s="73" t="s">
        <v>0</v>
      </c>
      <c r="W64" s="69"/>
      <c r="X64" s="74"/>
    </row>
    <row r="65" spans="1:37" ht="25.5">
      <c r="A65" s="25">
        <v>22</v>
      </c>
      <c r="B65" s="26" t="s">
        <v>83</v>
      </c>
      <c r="C65" s="27" t="s">
        <v>184</v>
      </c>
      <c r="D65" s="28" t="s">
        <v>185</v>
      </c>
      <c r="E65" s="29">
        <v>1</v>
      </c>
      <c r="F65" s="30" t="s">
        <v>186</v>
      </c>
      <c r="H65" s="31">
        <f>ROUND(E65*G65,2)</f>
        <v>0</v>
      </c>
      <c r="J65" s="31">
        <f>ROUND(E65*G65,2)</f>
        <v>0</v>
      </c>
      <c r="K65" s="32">
        <v>4.4999999999999997E-3</v>
      </c>
      <c r="L65" s="32">
        <f>E65*K65</f>
        <v>4.4999999999999997E-3</v>
      </c>
      <c r="N65" s="29">
        <f>E65*M65</f>
        <v>0</v>
      </c>
      <c r="P65" s="30" t="s">
        <v>87</v>
      </c>
      <c r="V65" s="33" t="s">
        <v>69</v>
      </c>
      <c r="X65" s="67" t="s">
        <v>187</v>
      </c>
      <c r="Y65" s="67" t="s">
        <v>184</v>
      </c>
      <c r="Z65" s="27" t="s">
        <v>182</v>
      </c>
      <c r="AJ65" s="4" t="s">
        <v>90</v>
      </c>
      <c r="AK65" s="4" t="s">
        <v>91</v>
      </c>
    </row>
    <row r="66" spans="1:37">
      <c r="A66" s="25">
        <v>23</v>
      </c>
      <c r="B66" s="26" t="s">
        <v>83</v>
      </c>
      <c r="C66" s="27" t="s">
        <v>188</v>
      </c>
      <c r="D66" s="28" t="s">
        <v>189</v>
      </c>
      <c r="E66" s="29">
        <v>1</v>
      </c>
      <c r="F66" s="30" t="s">
        <v>96</v>
      </c>
      <c r="H66" s="31">
        <f>ROUND(E66*G66,2)</f>
        <v>0</v>
      </c>
      <c r="J66" s="31">
        <f>ROUND(E66*G66,2)</f>
        <v>0</v>
      </c>
      <c r="K66" s="32">
        <v>9.3600000000000003E-3</v>
      </c>
      <c r="L66" s="32">
        <f>E66*K66</f>
        <v>9.3600000000000003E-3</v>
      </c>
      <c r="N66" s="29">
        <f>E66*M66</f>
        <v>0</v>
      </c>
      <c r="P66" s="30" t="s">
        <v>87</v>
      </c>
      <c r="V66" s="33" t="s">
        <v>69</v>
      </c>
      <c r="X66" s="67" t="s">
        <v>190</v>
      </c>
      <c r="Y66" s="67" t="s">
        <v>188</v>
      </c>
      <c r="Z66" s="27" t="s">
        <v>182</v>
      </c>
      <c r="AJ66" s="4" t="s">
        <v>90</v>
      </c>
      <c r="AK66" s="4" t="s">
        <v>91</v>
      </c>
    </row>
    <row r="67" spans="1:37">
      <c r="A67" s="25">
        <v>24</v>
      </c>
      <c r="B67" s="26" t="s">
        <v>83</v>
      </c>
      <c r="C67" s="27" t="s">
        <v>191</v>
      </c>
      <c r="D67" s="28" t="s">
        <v>192</v>
      </c>
      <c r="E67" s="29">
        <v>1</v>
      </c>
      <c r="F67" s="30" t="s">
        <v>96</v>
      </c>
      <c r="H67" s="31">
        <f>ROUND(E67*G67,2)</f>
        <v>0</v>
      </c>
      <c r="J67" s="31">
        <f>ROUND(E67*G67,2)</f>
        <v>0</v>
      </c>
      <c r="K67" s="32">
        <v>1.6379999999999999E-2</v>
      </c>
      <c r="L67" s="32">
        <f>E67*K67</f>
        <v>1.6379999999999999E-2</v>
      </c>
      <c r="N67" s="29">
        <f>E67*M67</f>
        <v>0</v>
      </c>
      <c r="P67" s="30" t="s">
        <v>87</v>
      </c>
      <c r="V67" s="33" t="s">
        <v>69</v>
      </c>
      <c r="X67" s="67" t="s">
        <v>193</v>
      </c>
      <c r="Y67" s="67" t="s">
        <v>191</v>
      </c>
      <c r="Z67" s="27" t="s">
        <v>182</v>
      </c>
      <c r="AJ67" s="4" t="s">
        <v>90</v>
      </c>
      <c r="AK67" s="4" t="s">
        <v>91</v>
      </c>
    </row>
    <row r="68" spans="1:37">
      <c r="A68" s="25">
        <v>25</v>
      </c>
      <c r="B68" s="26" t="s">
        <v>194</v>
      </c>
      <c r="C68" s="27" t="s">
        <v>195</v>
      </c>
      <c r="D68" s="28" t="s">
        <v>196</v>
      </c>
      <c r="E68" s="29">
        <v>1</v>
      </c>
      <c r="F68" s="30" t="s">
        <v>197</v>
      </c>
      <c r="I68" s="31">
        <f>ROUND(E68*G68,2)</f>
        <v>0</v>
      </c>
      <c r="J68" s="31">
        <f>ROUND(E68*G68,2)</f>
        <v>0</v>
      </c>
      <c r="K68" s="32">
        <v>1E-3</v>
      </c>
      <c r="L68" s="32">
        <f>E68*K68</f>
        <v>1E-3</v>
      </c>
      <c r="N68" s="29">
        <f>E68*M68</f>
        <v>0</v>
      </c>
      <c r="P68" s="30" t="s">
        <v>87</v>
      </c>
      <c r="V68" s="33" t="s">
        <v>68</v>
      </c>
      <c r="X68" s="67" t="s">
        <v>198</v>
      </c>
      <c r="Y68" s="67" t="s">
        <v>195</v>
      </c>
      <c r="Z68" s="27" t="s">
        <v>199</v>
      </c>
      <c r="AA68" s="27" t="s">
        <v>87</v>
      </c>
      <c r="AJ68" s="4" t="s">
        <v>200</v>
      </c>
      <c r="AK68" s="4" t="s">
        <v>91</v>
      </c>
    </row>
    <row r="69" spans="1:37">
      <c r="A69" s="25">
        <v>26</v>
      </c>
      <c r="B69" s="26" t="s">
        <v>201</v>
      </c>
      <c r="C69" s="27" t="s">
        <v>202</v>
      </c>
      <c r="D69" s="28" t="s">
        <v>203</v>
      </c>
      <c r="E69" s="29">
        <v>1.6</v>
      </c>
      <c r="F69" s="30" t="s">
        <v>100</v>
      </c>
      <c r="H69" s="31">
        <f>ROUND(E69*G69,2)</f>
        <v>0</v>
      </c>
      <c r="J69" s="31">
        <f>ROUND(E69*G69,2)</f>
        <v>0</v>
      </c>
      <c r="K69" s="32">
        <v>6.8000000000000005E-4</v>
      </c>
      <c r="L69" s="32">
        <f>E69*K69</f>
        <v>1.0880000000000002E-3</v>
      </c>
      <c r="M69" s="29">
        <v>0.26100000000000001</v>
      </c>
      <c r="N69" s="29">
        <f>E69*M69</f>
        <v>0.41760000000000003</v>
      </c>
      <c r="P69" s="30" t="s">
        <v>87</v>
      </c>
      <c r="V69" s="33" t="s">
        <v>69</v>
      </c>
      <c r="X69" s="67" t="s">
        <v>204</v>
      </c>
      <c r="Y69" s="67" t="s">
        <v>202</v>
      </c>
      <c r="Z69" s="27" t="s">
        <v>205</v>
      </c>
      <c r="AJ69" s="4" t="s">
        <v>90</v>
      </c>
      <c r="AK69" s="4" t="s">
        <v>91</v>
      </c>
    </row>
    <row r="70" spans="1:37">
      <c r="D70" s="68" t="s">
        <v>206</v>
      </c>
      <c r="E70" s="69"/>
      <c r="F70" s="70"/>
      <c r="G70" s="71"/>
      <c r="H70" s="71"/>
      <c r="I70" s="71"/>
      <c r="J70" s="71"/>
      <c r="K70" s="72"/>
      <c r="L70" s="72"/>
      <c r="M70" s="69"/>
      <c r="N70" s="69"/>
      <c r="O70" s="70"/>
      <c r="P70" s="70"/>
      <c r="Q70" s="69"/>
      <c r="R70" s="69"/>
      <c r="S70" s="69"/>
      <c r="T70" s="73"/>
      <c r="U70" s="73"/>
      <c r="V70" s="73" t="s">
        <v>0</v>
      </c>
      <c r="W70" s="69"/>
      <c r="X70" s="74"/>
    </row>
    <row r="71" spans="1:37">
      <c r="A71" s="25">
        <v>27</v>
      </c>
      <c r="B71" s="26" t="s">
        <v>201</v>
      </c>
      <c r="C71" s="27" t="s">
        <v>207</v>
      </c>
      <c r="D71" s="28" t="s">
        <v>208</v>
      </c>
      <c r="E71" s="29">
        <v>4.8</v>
      </c>
      <c r="F71" s="30" t="s">
        <v>100</v>
      </c>
      <c r="H71" s="31">
        <f>ROUND(E71*G71,2)</f>
        <v>0</v>
      </c>
      <c r="J71" s="31">
        <f>ROUND(E71*G71,2)</f>
        <v>0</v>
      </c>
      <c r="K71" s="32">
        <v>6.8000000000000005E-4</v>
      </c>
      <c r="L71" s="32">
        <f>E71*K71</f>
        <v>3.264E-3</v>
      </c>
      <c r="M71" s="29">
        <v>8.2000000000000003E-2</v>
      </c>
      <c r="N71" s="29">
        <f>E71*M71</f>
        <v>0.39360000000000001</v>
      </c>
      <c r="P71" s="30" t="s">
        <v>87</v>
      </c>
      <c r="V71" s="33" t="s">
        <v>69</v>
      </c>
      <c r="X71" s="67" t="s">
        <v>209</v>
      </c>
      <c r="Y71" s="67" t="s">
        <v>207</v>
      </c>
      <c r="Z71" s="27" t="s">
        <v>205</v>
      </c>
      <c r="AJ71" s="4" t="s">
        <v>90</v>
      </c>
      <c r="AK71" s="4" t="s">
        <v>91</v>
      </c>
    </row>
    <row r="72" spans="1:37">
      <c r="D72" s="68" t="s">
        <v>210</v>
      </c>
      <c r="E72" s="69"/>
      <c r="F72" s="70"/>
      <c r="G72" s="71"/>
      <c r="H72" s="71"/>
      <c r="I72" s="71"/>
      <c r="J72" s="71"/>
      <c r="K72" s="72"/>
      <c r="L72" s="72"/>
      <c r="M72" s="69"/>
      <c r="N72" s="69"/>
      <c r="O72" s="70"/>
      <c r="P72" s="70"/>
      <c r="Q72" s="69"/>
      <c r="R72" s="69"/>
      <c r="S72" s="69"/>
      <c r="T72" s="73"/>
      <c r="U72" s="73"/>
      <c r="V72" s="73" t="s">
        <v>0</v>
      </c>
      <c r="W72" s="69"/>
      <c r="X72" s="74"/>
    </row>
    <row r="73" spans="1:37">
      <c r="D73" s="68" t="s">
        <v>93</v>
      </c>
      <c r="E73" s="69"/>
      <c r="F73" s="70"/>
      <c r="G73" s="71"/>
      <c r="H73" s="71"/>
      <c r="I73" s="71"/>
      <c r="J73" s="71"/>
      <c r="K73" s="72"/>
      <c r="L73" s="72"/>
      <c r="M73" s="69"/>
      <c r="N73" s="69"/>
      <c r="O73" s="70"/>
      <c r="P73" s="70"/>
      <c r="Q73" s="69"/>
      <c r="R73" s="69"/>
      <c r="S73" s="69"/>
      <c r="T73" s="73"/>
      <c r="U73" s="73"/>
      <c r="V73" s="73" t="s">
        <v>0</v>
      </c>
      <c r="W73" s="69"/>
      <c r="X73" s="74"/>
    </row>
    <row r="74" spans="1:37">
      <c r="A74" s="25">
        <v>28</v>
      </c>
      <c r="B74" s="26" t="s">
        <v>211</v>
      </c>
      <c r="C74" s="27" t="s">
        <v>212</v>
      </c>
      <c r="D74" s="28" t="s">
        <v>213</v>
      </c>
      <c r="E74" s="29">
        <v>4</v>
      </c>
      <c r="F74" s="30" t="s">
        <v>214</v>
      </c>
      <c r="H74" s="31">
        <f>ROUND(E74*G74,2)</f>
        <v>0</v>
      </c>
      <c r="J74" s="31">
        <f>ROUND(E74*G74,2)</f>
        <v>0</v>
      </c>
      <c r="L74" s="32">
        <f>E74*K74</f>
        <v>0</v>
      </c>
      <c r="N74" s="29">
        <f>E74*M74</f>
        <v>0</v>
      </c>
      <c r="P74" s="30" t="s">
        <v>87</v>
      </c>
      <c r="V74" s="33" t="s">
        <v>69</v>
      </c>
      <c r="X74" s="67" t="s">
        <v>215</v>
      </c>
      <c r="Y74" s="67" t="s">
        <v>212</v>
      </c>
      <c r="Z74" s="27" t="s">
        <v>205</v>
      </c>
      <c r="AJ74" s="4" t="s">
        <v>90</v>
      </c>
      <c r="AK74" s="4" t="s">
        <v>91</v>
      </c>
    </row>
    <row r="75" spans="1:37">
      <c r="A75" s="25">
        <v>29</v>
      </c>
      <c r="B75" s="26" t="s">
        <v>201</v>
      </c>
      <c r="C75" s="27" t="s">
        <v>216</v>
      </c>
      <c r="D75" s="28" t="s">
        <v>217</v>
      </c>
      <c r="E75" s="29">
        <v>25.63</v>
      </c>
      <c r="F75" s="30" t="s">
        <v>100</v>
      </c>
      <c r="H75" s="31">
        <f>ROUND(E75*G75,2)</f>
        <v>0</v>
      </c>
      <c r="J75" s="31">
        <f>ROUND(E75*G75,2)</f>
        <v>0</v>
      </c>
      <c r="L75" s="32">
        <f>E75*K75</f>
        <v>0</v>
      </c>
      <c r="M75" s="29">
        <v>0.02</v>
      </c>
      <c r="N75" s="29">
        <f>E75*M75</f>
        <v>0.51259999999999994</v>
      </c>
      <c r="P75" s="30" t="s">
        <v>87</v>
      </c>
      <c r="V75" s="33" t="s">
        <v>69</v>
      </c>
      <c r="X75" s="67" t="s">
        <v>218</v>
      </c>
      <c r="Y75" s="67" t="s">
        <v>216</v>
      </c>
      <c r="Z75" s="27" t="s">
        <v>205</v>
      </c>
      <c r="AJ75" s="4" t="s">
        <v>90</v>
      </c>
      <c r="AK75" s="4" t="s">
        <v>91</v>
      </c>
    </row>
    <row r="76" spans="1:37">
      <c r="D76" s="68" t="s">
        <v>219</v>
      </c>
      <c r="E76" s="69"/>
      <c r="F76" s="70"/>
      <c r="G76" s="71"/>
      <c r="H76" s="71"/>
      <c r="I76" s="71"/>
      <c r="J76" s="71"/>
      <c r="K76" s="72"/>
      <c r="L76" s="72"/>
      <c r="M76" s="69"/>
      <c r="N76" s="69"/>
      <c r="O76" s="70"/>
      <c r="P76" s="70"/>
      <c r="Q76" s="69"/>
      <c r="R76" s="69"/>
      <c r="S76" s="69"/>
      <c r="T76" s="73"/>
      <c r="U76" s="73"/>
      <c r="V76" s="73" t="s">
        <v>0</v>
      </c>
      <c r="W76" s="69"/>
      <c r="X76" s="74"/>
    </row>
    <row r="77" spans="1:37">
      <c r="D77" s="68" t="s">
        <v>220</v>
      </c>
      <c r="E77" s="69"/>
      <c r="F77" s="70"/>
      <c r="G77" s="71"/>
      <c r="H77" s="71"/>
      <c r="I77" s="71"/>
      <c r="J77" s="71"/>
      <c r="K77" s="72"/>
      <c r="L77" s="72"/>
      <c r="M77" s="69"/>
      <c r="N77" s="69"/>
      <c r="O77" s="70"/>
      <c r="P77" s="70"/>
      <c r="Q77" s="69"/>
      <c r="R77" s="69"/>
      <c r="S77" s="69"/>
      <c r="T77" s="73"/>
      <c r="U77" s="73"/>
      <c r="V77" s="73" t="s">
        <v>0</v>
      </c>
      <c r="W77" s="69"/>
      <c r="X77" s="74"/>
    </row>
    <row r="78" spans="1:37">
      <c r="D78" s="68" t="s">
        <v>93</v>
      </c>
      <c r="E78" s="69"/>
      <c r="F78" s="70"/>
      <c r="G78" s="71"/>
      <c r="H78" s="71"/>
      <c r="I78" s="71"/>
      <c r="J78" s="71"/>
      <c r="K78" s="72"/>
      <c r="L78" s="72"/>
      <c r="M78" s="69"/>
      <c r="N78" s="69"/>
      <c r="O78" s="70"/>
      <c r="P78" s="70"/>
      <c r="Q78" s="69"/>
      <c r="R78" s="69"/>
      <c r="S78" s="69"/>
      <c r="T78" s="73"/>
      <c r="U78" s="73"/>
      <c r="V78" s="73" t="s">
        <v>0</v>
      </c>
      <c r="W78" s="69"/>
      <c r="X78" s="74"/>
    </row>
    <row r="79" spans="1:37">
      <c r="A79" s="25">
        <v>30</v>
      </c>
      <c r="B79" s="26" t="s">
        <v>201</v>
      </c>
      <c r="C79" s="27" t="s">
        <v>221</v>
      </c>
      <c r="D79" s="28" t="s">
        <v>222</v>
      </c>
      <c r="E79" s="29">
        <v>1</v>
      </c>
      <c r="F79" s="30" t="s">
        <v>96</v>
      </c>
      <c r="H79" s="31">
        <f>ROUND(E79*G79,2)</f>
        <v>0</v>
      </c>
      <c r="J79" s="31">
        <f>ROUND(E79*G79,2)</f>
        <v>0</v>
      </c>
      <c r="L79" s="32">
        <f>E79*K79</f>
        <v>0</v>
      </c>
      <c r="N79" s="29">
        <f>E79*M79</f>
        <v>0</v>
      </c>
      <c r="P79" s="30" t="s">
        <v>87</v>
      </c>
      <c r="V79" s="33" t="s">
        <v>69</v>
      </c>
      <c r="X79" s="67" t="s">
        <v>223</v>
      </c>
      <c r="Y79" s="67" t="s">
        <v>221</v>
      </c>
      <c r="Z79" s="27" t="s">
        <v>205</v>
      </c>
      <c r="AJ79" s="4" t="s">
        <v>90</v>
      </c>
      <c r="AK79" s="4" t="s">
        <v>91</v>
      </c>
    </row>
    <row r="80" spans="1:37">
      <c r="A80" s="25">
        <v>31</v>
      </c>
      <c r="B80" s="26" t="s">
        <v>201</v>
      </c>
      <c r="C80" s="27" t="s">
        <v>224</v>
      </c>
      <c r="D80" s="28" t="s">
        <v>225</v>
      </c>
      <c r="E80" s="29">
        <v>1.89</v>
      </c>
      <c r="F80" s="30" t="s">
        <v>100</v>
      </c>
      <c r="H80" s="31">
        <f>ROUND(E80*G80,2)</f>
        <v>0</v>
      </c>
      <c r="J80" s="31">
        <f>ROUND(E80*G80,2)</f>
        <v>0</v>
      </c>
      <c r="K80" s="32">
        <v>1.1999999999999999E-3</v>
      </c>
      <c r="L80" s="32">
        <f>E80*K80</f>
        <v>2.2679999999999996E-3</v>
      </c>
      <c r="M80" s="29">
        <v>7.5999999999999998E-2</v>
      </c>
      <c r="N80" s="29">
        <f>E80*M80</f>
        <v>0.14363999999999999</v>
      </c>
      <c r="P80" s="30" t="s">
        <v>87</v>
      </c>
      <c r="V80" s="33" t="s">
        <v>69</v>
      </c>
      <c r="X80" s="67" t="s">
        <v>226</v>
      </c>
      <c r="Y80" s="67" t="s">
        <v>224</v>
      </c>
      <c r="Z80" s="27" t="s">
        <v>205</v>
      </c>
      <c r="AJ80" s="4" t="s">
        <v>90</v>
      </c>
      <c r="AK80" s="4" t="s">
        <v>91</v>
      </c>
    </row>
    <row r="81" spans="1:37">
      <c r="D81" s="68" t="s">
        <v>227</v>
      </c>
      <c r="E81" s="69"/>
      <c r="F81" s="70"/>
      <c r="G81" s="71"/>
      <c r="H81" s="71"/>
      <c r="I81" s="71"/>
      <c r="J81" s="71"/>
      <c r="K81" s="72"/>
      <c r="L81" s="72"/>
      <c r="M81" s="69"/>
      <c r="N81" s="69"/>
      <c r="O81" s="70"/>
      <c r="P81" s="70"/>
      <c r="Q81" s="69"/>
      <c r="R81" s="69"/>
      <c r="S81" s="69"/>
      <c r="T81" s="73"/>
      <c r="U81" s="73"/>
      <c r="V81" s="73" t="s">
        <v>0</v>
      </c>
      <c r="W81" s="69"/>
      <c r="X81" s="74"/>
    </row>
    <row r="82" spans="1:37">
      <c r="D82" s="68" t="s">
        <v>93</v>
      </c>
      <c r="E82" s="69"/>
      <c r="F82" s="70"/>
      <c r="G82" s="71"/>
      <c r="H82" s="71"/>
      <c r="I82" s="71"/>
      <c r="J82" s="71"/>
      <c r="K82" s="72"/>
      <c r="L82" s="72"/>
      <c r="M82" s="69"/>
      <c r="N82" s="69"/>
      <c r="O82" s="70"/>
      <c r="P82" s="70"/>
      <c r="Q82" s="69"/>
      <c r="R82" s="69"/>
      <c r="S82" s="69"/>
      <c r="T82" s="73"/>
      <c r="U82" s="73"/>
      <c r="V82" s="73" t="s">
        <v>0</v>
      </c>
      <c r="W82" s="69"/>
      <c r="X82" s="74"/>
    </row>
    <row r="83" spans="1:37" ht="25.5">
      <c r="A83" s="25">
        <v>32</v>
      </c>
      <c r="B83" s="26" t="s">
        <v>211</v>
      </c>
      <c r="C83" s="27" t="s">
        <v>228</v>
      </c>
      <c r="D83" s="28" t="s">
        <v>229</v>
      </c>
      <c r="E83" s="29">
        <v>10</v>
      </c>
      <c r="F83" s="30" t="s">
        <v>214</v>
      </c>
      <c r="H83" s="31">
        <f>ROUND(E83*G83,2)</f>
        <v>0</v>
      </c>
      <c r="J83" s="31">
        <f>ROUND(E83*G83,2)</f>
        <v>0</v>
      </c>
      <c r="L83" s="32">
        <f>E83*K83</f>
        <v>0</v>
      </c>
      <c r="N83" s="29">
        <f>E83*M83</f>
        <v>0</v>
      </c>
      <c r="P83" s="30" t="s">
        <v>87</v>
      </c>
      <c r="V83" s="33" t="s">
        <v>69</v>
      </c>
      <c r="X83" s="67" t="s">
        <v>230</v>
      </c>
      <c r="Y83" s="67" t="s">
        <v>228</v>
      </c>
      <c r="Z83" s="27" t="s">
        <v>205</v>
      </c>
      <c r="AJ83" s="4" t="s">
        <v>90</v>
      </c>
      <c r="AK83" s="4" t="s">
        <v>91</v>
      </c>
    </row>
    <row r="84" spans="1:37">
      <c r="A84" s="25">
        <v>33</v>
      </c>
      <c r="B84" s="26" t="s">
        <v>211</v>
      </c>
      <c r="C84" s="27" t="s">
        <v>231</v>
      </c>
      <c r="D84" s="28" t="s">
        <v>232</v>
      </c>
      <c r="E84" s="29">
        <v>5</v>
      </c>
      <c r="F84" s="30" t="s">
        <v>214</v>
      </c>
      <c r="H84" s="31">
        <f>ROUND(E84*G84,2)</f>
        <v>0</v>
      </c>
      <c r="J84" s="31">
        <f>ROUND(E84*G84,2)</f>
        <v>0</v>
      </c>
      <c r="L84" s="32">
        <f>E84*K84</f>
        <v>0</v>
      </c>
      <c r="N84" s="29">
        <f>E84*M84</f>
        <v>0</v>
      </c>
      <c r="P84" s="30" t="s">
        <v>87</v>
      </c>
      <c r="V84" s="33" t="s">
        <v>69</v>
      </c>
      <c r="X84" s="67" t="s">
        <v>233</v>
      </c>
      <c r="Y84" s="67" t="s">
        <v>231</v>
      </c>
      <c r="Z84" s="27" t="s">
        <v>205</v>
      </c>
      <c r="AJ84" s="4" t="s">
        <v>90</v>
      </c>
      <c r="AK84" s="4" t="s">
        <v>91</v>
      </c>
    </row>
    <row r="85" spans="1:37">
      <c r="A85" s="25">
        <v>34</v>
      </c>
      <c r="B85" s="26" t="s">
        <v>201</v>
      </c>
      <c r="C85" s="27" t="s">
        <v>234</v>
      </c>
      <c r="D85" s="28" t="s">
        <v>235</v>
      </c>
      <c r="E85" s="29">
        <v>1</v>
      </c>
      <c r="F85" s="30" t="s">
        <v>96</v>
      </c>
      <c r="H85" s="31">
        <f>ROUND(E85*G85,2)</f>
        <v>0</v>
      </c>
      <c r="J85" s="31">
        <f>ROUND(E85*G85,2)</f>
        <v>0</v>
      </c>
      <c r="K85" s="32">
        <v>3.4000000000000002E-4</v>
      </c>
      <c r="L85" s="32">
        <f>E85*K85</f>
        <v>3.4000000000000002E-4</v>
      </c>
      <c r="M85" s="29">
        <v>5.3999999999999999E-2</v>
      </c>
      <c r="N85" s="29">
        <f>E85*M85</f>
        <v>5.3999999999999999E-2</v>
      </c>
      <c r="P85" s="30" t="s">
        <v>87</v>
      </c>
      <c r="V85" s="33" t="s">
        <v>69</v>
      </c>
      <c r="X85" s="67" t="s">
        <v>236</v>
      </c>
      <c r="Y85" s="67" t="s">
        <v>234</v>
      </c>
      <c r="Z85" s="27" t="s">
        <v>205</v>
      </c>
      <c r="AJ85" s="4" t="s">
        <v>90</v>
      </c>
      <c r="AK85" s="4" t="s">
        <v>91</v>
      </c>
    </row>
    <row r="86" spans="1:37">
      <c r="A86" s="25">
        <v>35</v>
      </c>
      <c r="B86" s="26" t="s">
        <v>201</v>
      </c>
      <c r="C86" s="27" t="s">
        <v>237</v>
      </c>
      <c r="D86" s="28" t="s">
        <v>238</v>
      </c>
      <c r="E86" s="29">
        <v>1.083</v>
      </c>
      <c r="F86" s="30" t="s">
        <v>86</v>
      </c>
      <c r="H86" s="31">
        <f>ROUND(E86*G86,2)</f>
        <v>0</v>
      </c>
      <c r="J86" s="31">
        <f>ROUND(E86*G86,2)</f>
        <v>0</v>
      </c>
      <c r="K86" s="32">
        <v>1.8699999999999999E-3</v>
      </c>
      <c r="L86" s="32">
        <f>E86*K86</f>
        <v>2.0252099999999999E-3</v>
      </c>
      <c r="M86" s="29">
        <v>1.8</v>
      </c>
      <c r="N86" s="29">
        <f>E86*M86</f>
        <v>1.9494</v>
      </c>
      <c r="P86" s="30" t="s">
        <v>87</v>
      </c>
      <c r="V86" s="33" t="s">
        <v>69</v>
      </c>
      <c r="X86" s="67" t="s">
        <v>239</v>
      </c>
      <c r="Y86" s="67" t="s">
        <v>237</v>
      </c>
      <c r="Z86" s="27" t="s">
        <v>205</v>
      </c>
      <c r="AJ86" s="4" t="s">
        <v>90</v>
      </c>
      <c r="AK86" s="4" t="s">
        <v>91</v>
      </c>
    </row>
    <row r="87" spans="1:37">
      <c r="D87" s="68" t="s">
        <v>240</v>
      </c>
      <c r="E87" s="69"/>
      <c r="F87" s="70"/>
      <c r="G87" s="71"/>
      <c r="H87" s="71"/>
      <c r="I87" s="71"/>
      <c r="J87" s="71"/>
      <c r="K87" s="72"/>
      <c r="L87" s="72"/>
      <c r="M87" s="69"/>
      <c r="N87" s="69"/>
      <c r="O87" s="70"/>
      <c r="P87" s="70"/>
      <c r="Q87" s="69"/>
      <c r="R87" s="69"/>
      <c r="S87" s="69"/>
      <c r="T87" s="73"/>
      <c r="U87" s="73"/>
      <c r="V87" s="73" t="s">
        <v>0</v>
      </c>
      <c r="W87" s="69"/>
      <c r="X87" s="74"/>
    </row>
    <row r="88" spans="1:37">
      <c r="D88" s="68" t="s">
        <v>241</v>
      </c>
      <c r="E88" s="69"/>
      <c r="F88" s="70"/>
      <c r="G88" s="71"/>
      <c r="H88" s="71"/>
      <c r="I88" s="71"/>
      <c r="J88" s="71"/>
      <c r="K88" s="72"/>
      <c r="L88" s="72"/>
      <c r="M88" s="69"/>
      <c r="N88" s="69"/>
      <c r="O88" s="70"/>
      <c r="P88" s="70"/>
      <c r="Q88" s="69"/>
      <c r="R88" s="69"/>
      <c r="S88" s="69"/>
      <c r="T88" s="73"/>
      <c r="U88" s="73"/>
      <c r="V88" s="73" t="s">
        <v>0</v>
      </c>
      <c r="W88" s="69"/>
      <c r="X88" s="74"/>
    </row>
    <row r="89" spans="1:37">
      <c r="D89" s="68" t="s">
        <v>93</v>
      </c>
      <c r="E89" s="69"/>
      <c r="F89" s="70"/>
      <c r="G89" s="71"/>
      <c r="H89" s="71"/>
      <c r="I89" s="71"/>
      <c r="J89" s="71"/>
      <c r="K89" s="72"/>
      <c r="L89" s="72"/>
      <c r="M89" s="69"/>
      <c r="N89" s="69"/>
      <c r="O89" s="70"/>
      <c r="P89" s="70"/>
      <c r="Q89" s="69"/>
      <c r="R89" s="69"/>
      <c r="S89" s="69"/>
      <c r="T89" s="73"/>
      <c r="U89" s="73"/>
      <c r="V89" s="73" t="s">
        <v>0</v>
      </c>
      <c r="W89" s="69"/>
      <c r="X89" s="74"/>
    </row>
    <row r="90" spans="1:37">
      <c r="A90" s="25">
        <v>36</v>
      </c>
      <c r="B90" s="26" t="s">
        <v>201</v>
      </c>
      <c r="C90" s="27" t="s">
        <v>242</v>
      </c>
      <c r="D90" s="28" t="s">
        <v>243</v>
      </c>
      <c r="E90" s="29">
        <v>1</v>
      </c>
      <c r="F90" s="30" t="s">
        <v>96</v>
      </c>
      <c r="H90" s="31">
        <f>ROUND(E90*G90,2)</f>
        <v>0</v>
      </c>
      <c r="J90" s="31">
        <f>ROUND(E90*G90,2)</f>
        <v>0</v>
      </c>
      <c r="K90" s="32">
        <v>3.4000000000000002E-4</v>
      </c>
      <c r="L90" s="32">
        <f>E90*K90</f>
        <v>3.4000000000000002E-4</v>
      </c>
      <c r="M90" s="29">
        <v>0.03</v>
      </c>
      <c r="N90" s="29">
        <f>E90*M90</f>
        <v>0.03</v>
      </c>
      <c r="P90" s="30" t="s">
        <v>87</v>
      </c>
      <c r="V90" s="33" t="s">
        <v>69</v>
      </c>
      <c r="X90" s="67" t="s">
        <v>244</v>
      </c>
      <c r="Y90" s="67" t="s">
        <v>242</v>
      </c>
      <c r="Z90" s="27" t="s">
        <v>205</v>
      </c>
      <c r="AJ90" s="4" t="s">
        <v>90</v>
      </c>
      <c r="AK90" s="4" t="s">
        <v>91</v>
      </c>
    </row>
    <row r="91" spans="1:37">
      <c r="A91" s="25">
        <v>37</v>
      </c>
      <c r="B91" s="26" t="s">
        <v>201</v>
      </c>
      <c r="C91" s="27" t="s">
        <v>245</v>
      </c>
      <c r="D91" s="28" t="s">
        <v>246</v>
      </c>
      <c r="E91" s="29">
        <v>3.5009999999999999</v>
      </c>
      <c r="F91" s="30" t="s">
        <v>247</v>
      </c>
      <c r="H91" s="31">
        <f>ROUND(E91*G91,2)</f>
        <v>0</v>
      </c>
      <c r="J91" s="31">
        <f>ROUND(E91*G91,2)</f>
        <v>0</v>
      </c>
      <c r="L91" s="32">
        <f>E91*K91</f>
        <v>0</v>
      </c>
      <c r="N91" s="29">
        <f>E91*M91</f>
        <v>0</v>
      </c>
      <c r="P91" s="30" t="s">
        <v>87</v>
      </c>
      <c r="V91" s="33" t="s">
        <v>69</v>
      </c>
      <c r="X91" s="67" t="s">
        <v>248</v>
      </c>
      <c r="Y91" s="67" t="s">
        <v>245</v>
      </c>
      <c r="Z91" s="27" t="s">
        <v>205</v>
      </c>
      <c r="AJ91" s="4" t="s">
        <v>90</v>
      </c>
      <c r="AK91" s="4" t="s">
        <v>91</v>
      </c>
    </row>
    <row r="92" spans="1:37">
      <c r="A92" s="25">
        <v>38</v>
      </c>
      <c r="B92" s="26" t="s">
        <v>201</v>
      </c>
      <c r="C92" s="27" t="s">
        <v>249</v>
      </c>
      <c r="D92" s="28" t="s">
        <v>250</v>
      </c>
      <c r="E92" s="29">
        <v>3.5009999999999999</v>
      </c>
      <c r="F92" s="30" t="s">
        <v>247</v>
      </c>
      <c r="H92" s="31">
        <f>ROUND(E92*G92,2)</f>
        <v>0</v>
      </c>
      <c r="J92" s="31">
        <f>ROUND(E92*G92,2)</f>
        <v>0</v>
      </c>
      <c r="L92" s="32">
        <f>E92*K92</f>
        <v>0</v>
      </c>
      <c r="N92" s="29">
        <f>E92*M92</f>
        <v>0</v>
      </c>
      <c r="P92" s="30" t="s">
        <v>87</v>
      </c>
      <c r="V92" s="33" t="s">
        <v>69</v>
      </c>
      <c r="X92" s="67" t="s">
        <v>251</v>
      </c>
      <c r="Y92" s="67" t="s">
        <v>249</v>
      </c>
      <c r="Z92" s="27" t="s">
        <v>205</v>
      </c>
      <c r="AJ92" s="4" t="s">
        <v>90</v>
      </c>
      <c r="AK92" s="4" t="s">
        <v>91</v>
      </c>
    </row>
    <row r="93" spans="1:37">
      <c r="A93" s="25">
        <v>39</v>
      </c>
      <c r="B93" s="26" t="s">
        <v>201</v>
      </c>
      <c r="C93" s="27" t="s">
        <v>252</v>
      </c>
      <c r="D93" s="28" t="s">
        <v>253</v>
      </c>
      <c r="E93" s="29">
        <v>101.529</v>
      </c>
      <c r="F93" s="30" t="s">
        <v>247</v>
      </c>
      <c r="H93" s="31">
        <f>ROUND(E93*G93,2)</f>
        <v>0</v>
      </c>
      <c r="J93" s="31">
        <f>ROUND(E93*G93,2)</f>
        <v>0</v>
      </c>
      <c r="L93" s="32">
        <f>E93*K93</f>
        <v>0</v>
      </c>
      <c r="N93" s="29">
        <f>E93*M93</f>
        <v>0</v>
      </c>
      <c r="P93" s="30" t="s">
        <v>87</v>
      </c>
      <c r="V93" s="33" t="s">
        <v>69</v>
      </c>
      <c r="X93" s="67" t="s">
        <v>254</v>
      </c>
      <c r="Y93" s="67" t="s">
        <v>252</v>
      </c>
      <c r="Z93" s="27" t="s">
        <v>205</v>
      </c>
      <c r="AJ93" s="4" t="s">
        <v>90</v>
      </c>
      <c r="AK93" s="4" t="s">
        <v>91</v>
      </c>
    </row>
    <row r="94" spans="1:37">
      <c r="D94" s="68" t="s">
        <v>255</v>
      </c>
      <c r="E94" s="69"/>
      <c r="F94" s="70"/>
      <c r="G94" s="71"/>
      <c r="H94" s="71"/>
      <c r="I94" s="71"/>
      <c r="J94" s="71"/>
      <c r="K94" s="72"/>
      <c r="L94" s="72"/>
      <c r="M94" s="69"/>
      <c r="N94" s="69"/>
      <c r="O94" s="70"/>
      <c r="P94" s="70"/>
      <c r="Q94" s="69"/>
      <c r="R94" s="69"/>
      <c r="S94" s="69"/>
      <c r="T94" s="73"/>
      <c r="U94" s="73"/>
      <c r="V94" s="73" t="s">
        <v>0</v>
      </c>
      <c r="W94" s="69"/>
      <c r="X94" s="74"/>
    </row>
    <row r="95" spans="1:37">
      <c r="D95" s="68" t="s">
        <v>256</v>
      </c>
      <c r="E95" s="69"/>
      <c r="F95" s="70"/>
      <c r="G95" s="71"/>
      <c r="H95" s="71"/>
      <c r="I95" s="71"/>
      <c r="J95" s="71"/>
      <c r="K95" s="72"/>
      <c r="L95" s="72"/>
      <c r="M95" s="69"/>
      <c r="N95" s="69"/>
      <c r="O95" s="70"/>
      <c r="P95" s="70"/>
      <c r="Q95" s="69"/>
      <c r="R95" s="69"/>
      <c r="S95" s="69"/>
      <c r="T95" s="73"/>
      <c r="U95" s="73"/>
      <c r="V95" s="73" t="s">
        <v>0</v>
      </c>
      <c r="W95" s="69"/>
      <c r="X95" s="74"/>
    </row>
    <row r="96" spans="1:37">
      <c r="A96" s="25">
        <v>40</v>
      </c>
      <c r="B96" s="26" t="s">
        <v>201</v>
      </c>
      <c r="C96" s="27" t="s">
        <v>257</v>
      </c>
      <c r="D96" s="28" t="s">
        <v>258</v>
      </c>
      <c r="E96" s="29">
        <v>3.5009999999999999</v>
      </c>
      <c r="F96" s="30" t="s">
        <v>247</v>
      </c>
      <c r="H96" s="31">
        <f>ROUND(E96*G96,2)</f>
        <v>0</v>
      </c>
      <c r="J96" s="31">
        <f>ROUND(E96*G96,2)</f>
        <v>0</v>
      </c>
      <c r="L96" s="32">
        <f>E96*K96</f>
        <v>0</v>
      </c>
      <c r="N96" s="29">
        <f>E96*M96</f>
        <v>0</v>
      </c>
      <c r="P96" s="30" t="s">
        <v>87</v>
      </c>
      <c r="V96" s="33" t="s">
        <v>69</v>
      </c>
      <c r="X96" s="67" t="s">
        <v>259</v>
      </c>
      <c r="Y96" s="67" t="s">
        <v>257</v>
      </c>
      <c r="Z96" s="27" t="s">
        <v>205</v>
      </c>
      <c r="AJ96" s="4" t="s">
        <v>90</v>
      </c>
      <c r="AK96" s="4" t="s">
        <v>91</v>
      </c>
    </row>
    <row r="97" spans="1:37">
      <c r="A97" s="25">
        <v>41</v>
      </c>
      <c r="B97" s="26" t="s">
        <v>201</v>
      </c>
      <c r="C97" s="27" t="s">
        <v>260</v>
      </c>
      <c r="D97" s="28" t="s">
        <v>261</v>
      </c>
      <c r="E97" s="29">
        <v>7.0019999999999998</v>
      </c>
      <c r="F97" s="30" t="s">
        <v>247</v>
      </c>
      <c r="H97" s="31">
        <f>ROUND(E97*G97,2)</f>
        <v>0</v>
      </c>
      <c r="J97" s="31">
        <f>ROUND(E97*G97,2)</f>
        <v>0</v>
      </c>
      <c r="L97" s="32">
        <f>E97*K97</f>
        <v>0</v>
      </c>
      <c r="N97" s="29">
        <f>E97*M97</f>
        <v>0</v>
      </c>
      <c r="P97" s="30" t="s">
        <v>87</v>
      </c>
      <c r="V97" s="33" t="s">
        <v>69</v>
      </c>
      <c r="X97" s="67" t="s">
        <v>262</v>
      </c>
      <c r="Y97" s="67" t="s">
        <v>260</v>
      </c>
      <c r="Z97" s="27" t="s">
        <v>205</v>
      </c>
      <c r="AJ97" s="4" t="s">
        <v>90</v>
      </c>
      <c r="AK97" s="4" t="s">
        <v>91</v>
      </c>
    </row>
    <row r="98" spans="1:37">
      <c r="D98" s="68" t="s">
        <v>263</v>
      </c>
      <c r="E98" s="69"/>
      <c r="F98" s="70"/>
      <c r="G98" s="71"/>
      <c r="H98" s="71"/>
      <c r="I98" s="71"/>
      <c r="J98" s="71"/>
      <c r="K98" s="72"/>
      <c r="L98" s="72"/>
      <c r="M98" s="69"/>
      <c r="N98" s="69"/>
      <c r="O98" s="70"/>
      <c r="P98" s="70"/>
      <c r="Q98" s="69"/>
      <c r="R98" s="69"/>
      <c r="S98" s="69"/>
      <c r="T98" s="73"/>
      <c r="U98" s="73"/>
      <c r="V98" s="73" t="s">
        <v>0</v>
      </c>
      <c r="W98" s="69"/>
      <c r="X98" s="74"/>
    </row>
    <row r="99" spans="1:37" ht="25.5">
      <c r="A99" s="25">
        <v>42</v>
      </c>
      <c r="B99" s="26" t="s">
        <v>201</v>
      </c>
      <c r="C99" s="27" t="s">
        <v>264</v>
      </c>
      <c r="D99" s="28" t="s">
        <v>265</v>
      </c>
      <c r="E99" s="29">
        <v>3.5009999999999999</v>
      </c>
      <c r="F99" s="30" t="s">
        <v>247</v>
      </c>
      <c r="H99" s="31">
        <f>ROUND(E99*G99,2)</f>
        <v>0</v>
      </c>
      <c r="J99" s="31">
        <f>ROUND(E99*G99,2)</f>
        <v>0</v>
      </c>
      <c r="L99" s="32">
        <f>E99*K99</f>
        <v>0</v>
      </c>
      <c r="N99" s="29">
        <f>E99*M99</f>
        <v>0</v>
      </c>
      <c r="P99" s="30" t="s">
        <v>87</v>
      </c>
      <c r="V99" s="33" t="s">
        <v>69</v>
      </c>
      <c r="X99" s="67" t="s">
        <v>266</v>
      </c>
      <c r="Y99" s="67" t="s">
        <v>264</v>
      </c>
      <c r="Z99" s="27" t="s">
        <v>205</v>
      </c>
      <c r="AJ99" s="4" t="s">
        <v>90</v>
      </c>
      <c r="AK99" s="4" t="s">
        <v>91</v>
      </c>
    </row>
    <row r="100" spans="1:37">
      <c r="A100" s="25">
        <v>43</v>
      </c>
      <c r="B100" s="26" t="s">
        <v>83</v>
      </c>
      <c r="C100" s="27" t="s">
        <v>267</v>
      </c>
      <c r="D100" s="28" t="s">
        <v>268</v>
      </c>
      <c r="E100" s="29">
        <v>4.6840000000000002</v>
      </c>
      <c r="F100" s="30" t="s">
        <v>247</v>
      </c>
      <c r="H100" s="31">
        <f>ROUND(E100*G100,2)</f>
        <v>0</v>
      </c>
      <c r="J100" s="31">
        <f>ROUND(E100*G100,2)</f>
        <v>0</v>
      </c>
      <c r="L100" s="32">
        <f>E100*K100</f>
        <v>0</v>
      </c>
      <c r="N100" s="29">
        <f>E100*M100</f>
        <v>0</v>
      </c>
      <c r="P100" s="30" t="s">
        <v>87</v>
      </c>
      <c r="V100" s="33" t="s">
        <v>69</v>
      </c>
      <c r="X100" s="67" t="s">
        <v>269</v>
      </c>
      <c r="Y100" s="67" t="s">
        <v>267</v>
      </c>
      <c r="Z100" s="27" t="s">
        <v>270</v>
      </c>
      <c r="AJ100" s="4" t="s">
        <v>90</v>
      </c>
      <c r="AK100" s="4" t="s">
        <v>91</v>
      </c>
    </row>
    <row r="101" spans="1:37">
      <c r="D101" s="75" t="s">
        <v>271</v>
      </c>
      <c r="E101" s="76">
        <f>J101</f>
        <v>0</v>
      </c>
      <c r="H101" s="76">
        <f>SUM(H60:H100)</f>
        <v>0</v>
      </c>
      <c r="I101" s="76">
        <f>SUM(I60:I100)</f>
        <v>0</v>
      </c>
      <c r="J101" s="76">
        <f>SUM(J60:J100)</f>
        <v>0</v>
      </c>
      <c r="L101" s="77">
        <f>SUM(L60:L100)</f>
        <v>6.9648110000000013E-2</v>
      </c>
      <c r="N101" s="78">
        <f>SUM(N60:N100)</f>
        <v>3.5008399999999997</v>
      </c>
      <c r="W101" s="29">
        <f>SUM(W60:W100)</f>
        <v>0</v>
      </c>
    </row>
    <row r="103" spans="1:37">
      <c r="D103" s="75" t="s">
        <v>272</v>
      </c>
      <c r="E103" s="78">
        <f>J103</f>
        <v>0</v>
      </c>
      <c r="H103" s="76">
        <f>+H30+H58+H101</f>
        <v>0</v>
      </c>
      <c r="I103" s="76">
        <f>+I30+I58+I101</f>
        <v>0</v>
      </c>
      <c r="J103" s="76">
        <f>+J30+J58+J101</f>
        <v>0</v>
      </c>
      <c r="L103" s="77">
        <f>+L30+L58+L101</f>
        <v>4.6836986300000003</v>
      </c>
      <c r="N103" s="78">
        <f>+N30+N58+N101</f>
        <v>3.5008399999999997</v>
      </c>
      <c r="W103" s="29">
        <f>+W30+W58+W101</f>
        <v>0</v>
      </c>
    </row>
    <row r="105" spans="1:37">
      <c r="B105" s="66" t="s">
        <v>273</v>
      </c>
    </row>
    <row r="106" spans="1:37">
      <c r="B106" s="27" t="s">
        <v>274</v>
      </c>
    </row>
    <row r="107" spans="1:37">
      <c r="A107" s="25">
        <v>44</v>
      </c>
      <c r="B107" s="26" t="s">
        <v>275</v>
      </c>
      <c r="C107" s="27" t="s">
        <v>276</v>
      </c>
      <c r="D107" s="28" t="s">
        <v>277</v>
      </c>
      <c r="E107" s="29">
        <v>3.45</v>
      </c>
      <c r="F107" s="30" t="s">
        <v>100</v>
      </c>
      <c r="H107" s="31">
        <f>ROUND(E107*G107,2)</f>
        <v>0</v>
      </c>
      <c r="J107" s="31">
        <f>ROUND(E107*G107,2)</f>
        <v>0</v>
      </c>
      <c r="K107" s="32">
        <v>4.5399999999999998E-3</v>
      </c>
      <c r="L107" s="32">
        <f>E107*K107</f>
        <v>1.5663E-2</v>
      </c>
      <c r="N107" s="29">
        <f>E107*M107</f>
        <v>0</v>
      </c>
      <c r="P107" s="30" t="s">
        <v>87</v>
      </c>
      <c r="V107" s="33" t="s">
        <v>278</v>
      </c>
      <c r="X107" s="67" t="s">
        <v>279</v>
      </c>
      <c r="Y107" s="67" t="s">
        <v>276</v>
      </c>
      <c r="Z107" s="27" t="s">
        <v>280</v>
      </c>
      <c r="AJ107" s="4" t="s">
        <v>281</v>
      </c>
      <c r="AK107" s="4" t="s">
        <v>91</v>
      </c>
    </row>
    <row r="108" spans="1:37">
      <c r="D108" s="68" t="s">
        <v>154</v>
      </c>
      <c r="E108" s="69"/>
      <c r="F108" s="70"/>
      <c r="G108" s="71"/>
      <c r="H108" s="71"/>
      <c r="I108" s="71"/>
      <c r="J108" s="71"/>
      <c r="K108" s="72"/>
      <c r="L108" s="72"/>
      <c r="M108" s="69"/>
      <c r="N108" s="69"/>
      <c r="O108" s="70"/>
      <c r="P108" s="70"/>
      <c r="Q108" s="69"/>
      <c r="R108" s="69"/>
      <c r="S108" s="69"/>
      <c r="T108" s="73"/>
      <c r="U108" s="73"/>
      <c r="V108" s="73" t="s">
        <v>0</v>
      </c>
      <c r="W108" s="69"/>
      <c r="X108" s="74"/>
    </row>
    <row r="109" spans="1:37">
      <c r="D109" s="68" t="s">
        <v>282</v>
      </c>
      <c r="E109" s="69"/>
      <c r="F109" s="70"/>
      <c r="G109" s="71"/>
      <c r="H109" s="71"/>
      <c r="I109" s="71"/>
      <c r="J109" s="71"/>
      <c r="K109" s="72"/>
      <c r="L109" s="72"/>
      <c r="M109" s="69"/>
      <c r="N109" s="69"/>
      <c r="O109" s="70"/>
      <c r="P109" s="70"/>
      <c r="Q109" s="69"/>
      <c r="R109" s="69"/>
      <c r="S109" s="69"/>
      <c r="T109" s="73"/>
      <c r="U109" s="73"/>
      <c r="V109" s="73" t="s">
        <v>0</v>
      </c>
      <c r="W109" s="69"/>
      <c r="X109" s="74"/>
    </row>
    <row r="110" spans="1:37">
      <c r="D110" s="68" t="s">
        <v>283</v>
      </c>
      <c r="E110" s="69"/>
      <c r="F110" s="70"/>
      <c r="G110" s="71"/>
      <c r="H110" s="71"/>
      <c r="I110" s="71"/>
      <c r="J110" s="71"/>
      <c r="K110" s="72"/>
      <c r="L110" s="72"/>
      <c r="M110" s="69"/>
      <c r="N110" s="69"/>
      <c r="O110" s="70"/>
      <c r="P110" s="70"/>
      <c r="Q110" s="69"/>
      <c r="R110" s="69"/>
      <c r="S110" s="69"/>
      <c r="T110" s="73"/>
      <c r="U110" s="73"/>
      <c r="V110" s="73" t="s">
        <v>0</v>
      </c>
      <c r="W110" s="69"/>
      <c r="X110" s="74"/>
    </row>
    <row r="111" spans="1:37">
      <c r="D111" s="68" t="s">
        <v>93</v>
      </c>
      <c r="E111" s="69"/>
      <c r="F111" s="70"/>
      <c r="G111" s="71"/>
      <c r="H111" s="71"/>
      <c r="I111" s="71"/>
      <c r="J111" s="71"/>
      <c r="K111" s="72"/>
      <c r="L111" s="72"/>
      <c r="M111" s="69"/>
      <c r="N111" s="69"/>
      <c r="O111" s="70"/>
      <c r="P111" s="70"/>
      <c r="Q111" s="69"/>
      <c r="R111" s="69"/>
      <c r="S111" s="69"/>
      <c r="T111" s="73"/>
      <c r="U111" s="73"/>
      <c r="V111" s="73" t="s">
        <v>0</v>
      </c>
      <c r="W111" s="69"/>
      <c r="X111" s="74"/>
    </row>
    <row r="112" spans="1:37">
      <c r="A112" s="25">
        <v>45</v>
      </c>
      <c r="B112" s="26" t="s">
        <v>275</v>
      </c>
      <c r="C112" s="27" t="s">
        <v>284</v>
      </c>
      <c r="D112" s="28" t="s">
        <v>285</v>
      </c>
      <c r="F112" s="30" t="s">
        <v>54</v>
      </c>
      <c r="H112" s="31">
        <f>ROUND(E112*G112,2)</f>
        <v>0</v>
      </c>
      <c r="J112" s="31">
        <f>ROUND(E112*G112,2)</f>
        <v>0</v>
      </c>
      <c r="L112" s="32">
        <f>E112*K112</f>
        <v>0</v>
      </c>
      <c r="N112" s="29">
        <f>E112*M112</f>
        <v>0</v>
      </c>
      <c r="P112" s="30" t="s">
        <v>87</v>
      </c>
      <c r="V112" s="33" t="s">
        <v>278</v>
      </c>
      <c r="X112" s="67" t="s">
        <v>286</v>
      </c>
      <c r="Y112" s="67" t="s">
        <v>284</v>
      </c>
      <c r="Z112" s="27" t="s">
        <v>280</v>
      </c>
      <c r="AJ112" s="4" t="s">
        <v>281</v>
      </c>
      <c r="AK112" s="4" t="s">
        <v>91</v>
      </c>
    </row>
    <row r="113" spans="1:37">
      <c r="D113" s="75" t="s">
        <v>287</v>
      </c>
      <c r="E113" s="76">
        <f>J113</f>
        <v>0</v>
      </c>
      <c r="H113" s="76">
        <f>SUM(H105:H112)</f>
        <v>0</v>
      </c>
      <c r="I113" s="76">
        <f>SUM(I105:I112)</f>
        <v>0</v>
      </c>
      <c r="J113" s="76">
        <f>SUM(J105:J112)</f>
        <v>0</v>
      </c>
      <c r="L113" s="77">
        <f>SUM(L105:L112)</f>
        <v>1.5663E-2</v>
      </c>
      <c r="N113" s="78">
        <f>SUM(N105:N112)</f>
        <v>0</v>
      </c>
      <c r="W113" s="29">
        <f>SUM(W105:W112)</f>
        <v>0</v>
      </c>
    </row>
    <row r="115" spans="1:37">
      <c r="B115" s="27" t="s">
        <v>288</v>
      </c>
    </row>
    <row r="116" spans="1:37">
      <c r="A116" s="25">
        <v>46</v>
      </c>
      <c r="B116" s="26" t="s">
        <v>289</v>
      </c>
      <c r="C116" s="27" t="s">
        <v>290</v>
      </c>
      <c r="D116" s="28" t="s">
        <v>291</v>
      </c>
      <c r="E116" s="29">
        <v>45.32</v>
      </c>
      <c r="F116" s="30" t="s">
        <v>100</v>
      </c>
      <c r="H116" s="31">
        <f>ROUND(E116*G116,2)</f>
        <v>0</v>
      </c>
      <c r="J116" s="31">
        <f>ROUND(E116*G116,2)</f>
        <v>0</v>
      </c>
      <c r="L116" s="32">
        <f>E116*K116</f>
        <v>0</v>
      </c>
      <c r="N116" s="29">
        <f>E116*M116</f>
        <v>0</v>
      </c>
      <c r="P116" s="30" t="s">
        <v>87</v>
      </c>
      <c r="V116" s="33" t="s">
        <v>278</v>
      </c>
      <c r="X116" s="67" t="s">
        <v>292</v>
      </c>
      <c r="Y116" s="67" t="s">
        <v>290</v>
      </c>
      <c r="Z116" s="27" t="s">
        <v>293</v>
      </c>
      <c r="AJ116" s="4" t="s">
        <v>281</v>
      </c>
      <c r="AK116" s="4" t="s">
        <v>91</v>
      </c>
    </row>
    <row r="117" spans="1:37">
      <c r="D117" s="68" t="s">
        <v>294</v>
      </c>
      <c r="E117" s="69"/>
      <c r="F117" s="70"/>
      <c r="G117" s="71"/>
      <c r="H117" s="71"/>
      <c r="I117" s="71"/>
      <c r="J117" s="71"/>
      <c r="K117" s="72"/>
      <c r="L117" s="72"/>
      <c r="M117" s="69"/>
      <c r="N117" s="69"/>
      <c r="O117" s="70"/>
      <c r="P117" s="70"/>
      <c r="Q117" s="69"/>
      <c r="R117" s="69"/>
      <c r="S117" s="69"/>
      <c r="T117" s="73"/>
      <c r="U117" s="73"/>
      <c r="V117" s="73" t="s">
        <v>0</v>
      </c>
      <c r="W117" s="69"/>
      <c r="X117" s="74"/>
    </row>
    <row r="118" spans="1:37">
      <c r="D118" s="68" t="s">
        <v>93</v>
      </c>
      <c r="E118" s="69"/>
      <c r="F118" s="70"/>
      <c r="G118" s="71"/>
      <c r="H118" s="71"/>
      <c r="I118" s="71"/>
      <c r="J118" s="71"/>
      <c r="K118" s="72"/>
      <c r="L118" s="72"/>
      <c r="M118" s="69"/>
      <c r="N118" s="69"/>
      <c r="O118" s="70"/>
      <c r="P118" s="70"/>
      <c r="Q118" s="69"/>
      <c r="R118" s="69"/>
      <c r="S118" s="69"/>
      <c r="T118" s="73"/>
      <c r="U118" s="73"/>
      <c r="V118" s="73" t="s">
        <v>0</v>
      </c>
      <c r="W118" s="69"/>
      <c r="X118" s="74"/>
    </row>
    <row r="119" spans="1:37">
      <c r="A119" s="25">
        <v>47</v>
      </c>
      <c r="B119" s="26" t="s">
        <v>194</v>
      </c>
      <c r="C119" s="27" t="s">
        <v>295</v>
      </c>
      <c r="D119" s="28" t="s">
        <v>296</v>
      </c>
      <c r="E119" s="29">
        <v>46.225999999999999</v>
      </c>
      <c r="F119" s="30" t="s">
        <v>100</v>
      </c>
      <c r="I119" s="31">
        <f>ROUND(E119*G119,2)</f>
        <v>0</v>
      </c>
      <c r="J119" s="31">
        <f>ROUND(E119*G119,2)</f>
        <v>0</v>
      </c>
      <c r="L119" s="32">
        <f>E119*K119</f>
        <v>0</v>
      </c>
      <c r="N119" s="29">
        <f>E119*M119</f>
        <v>0</v>
      </c>
      <c r="P119" s="30" t="s">
        <v>87</v>
      </c>
      <c r="V119" s="33" t="s">
        <v>68</v>
      </c>
      <c r="X119" s="67" t="s">
        <v>295</v>
      </c>
      <c r="Y119" s="67" t="s">
        <v>295</v>
      </c>
      <c r="Z119" s="27" t="s">
        <v>102</v>
      </c>
      <c r="AA119" s="27" t="s">
        <v>87</v>
      </c>
      <c r="AJ119" s="4" t="s">
        <v>297</v>
      </c>
      <c r="AK119" s="4" t="s">
        <v>91</v>
      </c>
    </row>
    <row r="120" spans="1:37">
      <c r="A120" s="25">
        <v>48</v>
      </c>
      <c r="B120" s="26" t="s">
        <v>289</v>
      </c>
      <c r="C120" s="27" t="s">
        <v>298</v>
      </c>
      <c r="D120" s="28" t="s">
        <v>299</v>
      </c>
      <c r="E120" s="29">
        <v>12</v>
      </c>
      <c r="F120" s="30" t="s">
        <v>100</v>
      </c>
      <c r="H120" s="31">
        <f>ROUND(E120*G120,2)</f>
        <v>0</v>
      </c>
      <c r="J120" s="31">
        <f>ROUND(E120*G120,2)</f>
        <v>0</v>
      </c>
      <c r="L120" s="32">
        <f>E120*K120</f>
        <v>0</v>
      </c>
      <c r="N120" s="29">
        <f>E120*M120</f>
        <v>0</v>
      </c>
      <c r="P120" s="30" t="s">
        <v>87</v>
      </c>
      <c r="V120" s="33" t="s">
        <v>278</v>
      </c>
      <c r="X120" s="67" t="s">
        <v>300</v>
      </c>
      <c r="Y120" s="67" t="s">
        <v>298</v>
      </c>
      <c r="Z120" s="27" t="s">
        <v>293</v>
      </c>
      <c r="AJ120" s="4" t="s">
        <v>281</v>
      </c>
      <c r="AK120" s="4" t="s">
        <v>91</v>
      </c>
    </row>
    <row r="121" spans="1:37">
      <c r="D121" s="68" t="s">
        <v>301</v>
      </c>
      <c r="E121" s="69"/>
      <c r="F121" s="70"/>
      <c r="G121" s="71"/>
      <c r="H121" s="71"/>
      <c r="I121" s="71"/>
      <c r="J121" s="71"/>
      <c r="K121" s="72"/>
      <c r="L121" s="72"/>
      <c r="M121" s="69"/>
      <c r="N121" s="69"/>
      <c r="O121" s="70"/>
      <c r="P121" s="70"/>
      <c r="Q121" s="69"/>
      <c r="R121" s="69"/>
      <c r="S121" s="69"/>
      <c r="T121" s="73"/>
      <c r="U121" s="73"/>
      <c r="V121" s="73" t="s">
        <v>0</v>
      </c>
      <c r="W121" s="69"/>
      <c r="X121" s="74"/>
    </row>
    <row r="122" spans="1:37">
      <c r="D122" s="68" t="s">
        <v>302</v>
      </c>
      <c r="E122" s="69"/>
      <c r="F122" s="70"/>
      <c r="G122" s="71"/>
      <c r="H122" s="71"/>
      <c r="I122" s="71"/>
      <c r="J122" s="71"/>
      <c r="K122" s="72"/>
      <c r="L122" s="72"/>
      <c r="M122" s="69"/>
      <c r="N122" s="69"/>
      <c r="O122" s="70"/>
      <c r="P122" s="70"/>
      <c r="Q122" s="69"/>
      <c r="R122" s="69"/>
      <c r="S122" s="69"/>
      <c r="T122" s="73"/>
      <c r="U122" s="73"/>
      <c r="V122" s="73" t="s">
        <v>0</v>
      </c>
      <c r="W122" s="69"/>
      <c r="X122" s="74"/>
    </row>
    <row r="123" spans="1:37">
      <c r="D123" s="68" t="s">
        <v>93</v>
      </c>
      <c r="E123" s="69"/>
      <c r="F123" s="70"/>
      <c r="G123" s="71"/>
      <c r="H123" s="71"/>
      <c r="I123" s="71"/>
      <c r="J123" s="71"/>
      <c r="K123" s="72"/>
      <c r="L123" s="72"/>
      <c r="M123" s="69"/>
      <c r="N123" s="69"/>
      <c r="O123" s="70"/>
      <c r="P123" s="70"/>
      <c r="Q123" s="69"/>
      <c r="R123" s="69"/>
      <c r="S123" s="69"/>
      <c r="T123" s="73"/>
      <c r="U123" s="73"/>
      <c r="V123" s="73" t="s">
        <v>0</v>
      </c>
      <c r="W123" s="69"/>
      <c r="X123" s="74"/>
    </row>
    <row r="124" spans="1:37">
      <c r="A124" s="25">
        <v>49</v>
      </c>
      <c r="B124" s="26" t="s">
        <v>194</v>
      </c>
      <c r="C124" s="27" t="s">
        <v>303</v>
      </c>
      <c r="D124" s="28" t="s">
        <v>304</v>
      </c>
      <c r="E124" s="29">
        <v>12.24</v>
      </c>
      <c r="F124" s="30" t="s">
        <v>100</v>
      </c>
      <c r="I124" s="31">
        <f>ROUND(E124*G124,2)</f>
        <v>0</v>
      </c>
      <c r="J124" s="31">
        <f>ROUND(E124*G124,2)</f>
        <v>0</v>
      </c>
      <c r="L124" s="32">
        <f>E124*K124</f>
        <v>0</v>
      </c>
      <c r="N124" s="29">
        <f>E124*M124</f>
        <v>0</v>
      </c>
      <c r="P124" s="30" t="s">
        <v>87</v>
      </c>
      <c r="V124" s="33" t="s">
        <v>68</v>
      </c>
      <c r="X124" s="67" t="s">
        <v>303</v>
      </c>
      <c r="Y124" s="67" t="s">
        <v>303</v>
      </c>
      <c r="Z124" s="27" t="s">
        <v>305</v>
      </c>
      <c r="AA124" s="27" t="s">
        <v>87</v>
      </c>
      <c r="AJ124" s="4" t="s">
        <v>297</v>
      </c>
      <c r="AK124" s="4" t="s">
        <v>91</v>
      </c>
    </row>
    <row r="125" spans="1:37">
      <c r="A125" s="25">
        <v>50</v>
      </c>
      <c r="B125" s="26" t="s">
        <v>289</v>
      </c>
      <c r="C125" s="27" t="s">
        <v>306</v>
      </c>
      <c r="D125" s="28" t="s">
        <v>307</v>
      </c>
      <c r="E125" s="29">
        <v>10</v>
      </c>
      <c r="F125" s="30" t="s">
        <v>112</v>
      </c>
      <c r="H125" s="31">
        <f>ROUND(E125*G125,2)</f>
        <v>0</v>
      </c>
      <c r="J125" s="31">
        <f>ROUND(E125*G125,2)</f>
        <v>0</v>
      </c>
      <c r="L125" s="32">
        <f>E125*K125</f>
        <v>0</v>
      </c>
      <c r="N125" s="29">
        <f>E125*M125</f>
        <v>0</v>
      </c>
      <c r="P125" s="30" t="s">
        <v>87</v>
      </c>
      <c r="V125" s="33" t="s">
        <v>278</v>
      </c>
      <c r="X125" s="67" t="s">
        <v>308</v>
      </c>
      <c r="Y125" s="67" t="s">
        <v>306</v>
      </c>
      <c r="Z125" s="27" t="s">
        <v>102</v>
      </c>
      <c r="AJ125" s="4" t="s">
        <v>281</v>
      </c>
      <c r="AK125" s="4" t="s">
        <v>91</v>
      </c>
    </row>
    <row r="126" spans="1:37" ht="25.5">
      <c r="A126" s="25">
        <v>51</v>
      </c>
      <c r="B126" s="26" t="s">
        <v>194</v>
      </c>
      <c r="C126" s="27" t="s">
        <v>309</v>
      </c>
      <c r="D126" s="28" t="s">
        <v>310</v>
      </c>
      <c r="E126" s="29">
        <v>10</v>
      </c>
      <c r="F126" s="30" t="s">
        <v>112</v>
      </c>
      <c r="I126" s="31">
        <f>ROUND(E126*G126,2)</f>
        <v>0</v>
      </c>
      <c r="J126" s="31">
        <f>ROUND(E126*G126,2)</f>
        <v>0</v>
      </c>
      <c r="K126" s="32">
        <v>1E-3</v>
      </c>
      <c r="L126" s="32">
        <f>E126*K126</f>
        <v>0.01</v>
      </c>
      <c r="N126" s="29">
        <f>E126*M126</f>
        <v>0</v>
      </c>
      <c r="P126" s="30" t="s">
        <v>87</v>
      </c>
      <c r="V126" s="33" t="s">
        <v>68</v>
      </c>
      <c r="X126" s="67" t="s">
        <v>309</v>
      </c>
      <c r="Y126" s="67" t="s">
        <v>309</v>
      </c>
      <c r="Z126" s="27" t="s">
        <v>311</v>
      </c>
      <c r="AA126" s="27" t="s">
        <v>87</v>
      </c>
      <c r="AJ126" s="4" t="s">
        <v>297</v>
      </c>
      <c r="AK126" s="4" t="s">
        <v>91</v>
      </c>
    </row>
    <row r="127" spans="1:37">
      <c r="A127" s="25">
        <v>52</v>
      </c>
      <c r="B127" s="26" t="s">
        <v>289</v>
      </c>
      <c r="C127" s="27" t="s">
        <v>312</v>
      </c>
      <c r="D127" s="28" t="s">
        <v>313</v>
      </c>
      <c r="F127" s="30" t="s">
        <v>54</v>
      </c>
      <c r="H127" s="31">
        <f>ROUND(E127*G127,2)</f>
        <v>0</v>
      </c>
      <c r="J127" s="31">
        <f>ROUND(E127*G127,2)</f>
        <v>0</v>
      </c>
      <c r="L127" s="32">
        <f>E127*K127</f>
        <v>0</v>
      </c>
      <c r="N127" s="29">
        <f>E127*M127</f>
        <v>0</v>
      </c>
      <c r="P127" s="30" t="s">
        <v>87</v>
      </c>
      <c r="V127" s="33" t="s">
        <v>278</v>
      </c>
      <c r="X127" s="67" t="s">
        <v>314</v>
      </c>
      <c r="Y127" s="67" t="s">
        <v>312</v>
      </c>
      <c r="Z127" s="27" t="s">
        <v>293</v>
      </c>
      <c r="AJ127" s="4" t="s">
        <v>281</v>
      </c>
      <c r="AK127" s="4" t="s">
        <v>91</v>
      </c>
    </row>
    <row r="128" spans="1:37">
      <c r="D128" s="75" t="s">
        <v>315</v>
      </c>
      <c r="E128" s="76">
        <f>J128</f>
        <v>0</v>
      </c>
      <c r="H128" s="76">
        <f>SUM(H115:H127)</f>
        <v>0</v>
      </c>
      <c r="I128" s="76">
        <f>SUM(I115:I127)</f>
        <v>0</v>
      </c>
      <c r="J128" s="76">
        <f>SUM(J115:J127)</f>
        <v>0</v>
      </c>
      <c r="L128" s="77">
        <f>SUM(L115:L127)</f>
        <v>0.01</v>
      </c>
      <c r="N128" s="78">
        <f>SUM(N115:N127)</f>
        <v>0</v>
      </c>
      <c r="W128" s="29">
        <f>SUM(W115:W127)</f>
        <v>0</v>
      </c>
    </row>
    <row r="130" spans="1:37">
      <c r="B130" s="27" t="s">
        <v>316</v>
      </c>
    </row>
    <row r="131" spans="1:37">
      <c r="A131" s="25">
        <v>53</v>
      </c>
      <c r="B131" s="26" t="s">
        <v>317</v>
      </c>
      <c r="C131" s="27" t="s">
        <v>318</v>
      </c>
      <c r="D131" s="28" t="s">
        <v>319</v>
      </c>
      <c r="E131" s="29">
        <v>10</v>
      </c>
      <c r="F131" s="30" t="s">
        <v>112</v>
      </c>
      <c r="H131" s="31">
        <f>ROUND(E131*G131,2)</f>
        <v>0</v>
      </c>
      <c r="J131" s="31">
        <f>ROUND(E131*G131,2)</f>
        <v>0</v>
      </c>
      <c r="K131" s="32">
        <v>3.7799999999999999E-3</v>
      </c>
      <c r="L131" s="32">
        <f>E131*K131</f>
        <v>3.78E-2</v>
      </c>
      <c r="N131" s="29">
        <f>E131*M131</f>
        <v>0</v>
      </c>
      <c r="P131" s="30" t="s">
        <v>87</v>
      </c>
      <c r="V131" s="33" t="s">
        <v>278</v>
      </c>
      <c r="X131" s="67" t="s">
        <v>320</v>
      </c>
      <c r="Y131" s="67" t="s">
        <v>318</v>
      </c>
      <c r="Z131" s="27" t="s">
        <v>321</v>
      </c>
      <c r="AJ131" s="4" t="s">
        <v>281</v>
      </c>
      <c r="AK131" s="4" t="s">
        <v>91</v>
      </c>
    </row>
    <row r="132" spans="1:37" ht="25.5">
      <c r="A132" s="25">
        <v>54</v>
      </c>
      <c r="B132" s="26" t="s">
        <v>194</v>
      </c>
      <c r="C132" s="27" t="s">
        <v>322</v>
      </c>
      <c r="D132" s="28" t="s">
        <v>323</v>
      </c>
      <c r="E132" s="29">
        <v>2</v>
      </c>
      <c r="F132" s="30" t="s">
        <v>197</v>
      </c>
      <c r="I132" s="31">
        <f>ROUND(E132*G132,2)</f>
        <v>0</v>
      </c>
      <c r="J132" s="31">
        <f>ROUND(E132*G132,2)</f>
        <v>0</v>
      </c>
      <c r="L132" s="32">
        <f>E132*K132</f>
        <v>0</v>
      </c>
      <c r="N132" s="29">
        <f>E132*M132</f>
        <v>0</v>
      </c>
      <c r="P132" s="30" t="s">
        <v>87</v>
      </c>
      <c r="V132" s="33" t="s">
        <v>68</v>
      </c>
      <c r="X132" s="67" t="s">
        <v>324</v>
      </c>
      <c r="Y132" s="67" t="s">
        <v>322</v>
      </c>
      <c r="Z132" s="27" t="s">
        <v>102</v>
      </c>
      <c r="AA132" s="27" t="s">
        <v>87</v>
      </c>
      <c r="AJ132" s="4" t="s">
        <v>297</v>
      </c>
      <c r="AK132" s="4" t="s">
        <v>91</v>
      </c>
    </row>
    <row r="133" spans="1:37">
      <c r="A133" s="25">
        <v>55</v>
      </c>
      <c r="B133" s="26" t="s">
        <v>317</v>
      </c>
      <c r="C133" s="27" t="s">
        <v>325</v>
      </c>
      <c r="D133" s="28" t="s">
        <v>326</v>
      </c>
      <c r="E133" s="29">
        <v>8</v>
      </c>
      <c r="F133" s="30" t="s">
        <v>112</v>
      </c>
      <c r="H133" s="31">
        <f>ROUND(E133*G133,2)</f>
        <v>0</v>
      </c>
      <c r="J133" s="31">
        <f>ROUND(E133*G133,2)</f>
        <v>0</v>
      </c>
      <c r="K133" s="32">
        <v>3.7799999999999999E-3</v>
      </c>
      <c r="L133" s="32">
        <f>E133*K133</f>
        <v>3.024E-2</v>
      </c>
      <c r="N133" s="29">
        <f>E133*M133</f>
        <v>0</v>
      </c>
      <c r="P133" s="30" t="s">
        <v>87</v>
      </c>
      <c r="V133" s="33" t="s">
        <v>278</v>
      </c>
      <c r="X133" s="67" t="s">
        <v>320</v>
      </c>
      <c r="Y133" s="67" t="s">
        <v>325</v>
      </c>
      <c r="Z133" s="27" t="s">
        <v>321</v>
      </c>
      <c r="AJ133" s="4" t="s">
        <v>281</v>
      </c>
      <c r="AK133" s="4" t="s">
        <v>91</v>
      </c>
    </row>
    <row r="134" spans="1:37">
      <c r="A134" s="25">
        <v>56</v>
      </c>
      <c r="B134" s="26" t="s">
        <v>194</v>
      </c>
      <c r="C134" s="27" t="s">
        <v>327</v>
      </c>
      <c r="D134" s="28" t="s">
        <v>328</v>
      </c>
      <c r="E134" s="29">
        <v>6</v>
      </c>
      <c r="F134" s="30" t="s">
        <v>197</v>
      </c>
      <c r="I134" s="31">
        <f>ROUND(E134*G134,2)</f>
        <v>0</v>
      </c>
      <c r="J134" s="31">
        <f>ROUND(E134*G134,2)</f>
        <v>0</v>
      </c>
      <c r="L134" s="32">
        <f>E134*K134</f>
        <v>0</v>
      </c>
      <c r="N134" s="29">
        <f>E134*M134</f>
        <v>0</v>
      </c>
      <c r="P134" s="30" t="s">
        <v>87</v>
      </c>
      <c r="V134" s="33" t="s">
        <v>68</v>
      </c>
      <c r="X134" s="67" t="s">
        <v>327</v>
      </c>
      <c r="Y134" s="67" t="s">
        <v>327</v>
      </c>
      <c r="Z134" s="27" t="s">
        <v>102</v>
      </c>
      <c r="AA134" s="27" t="s">
        <v>87</v>
      </c>
      <c r="AJ134" s="4" t="s">
        <v>297</v>
      </c>
      <c r="AK134" s="4" t="s">
        <v>91</v>
      </c>
    </row>
    <row r="135" spans="1:37">
      <c r="A135" s="25">
        <v>57</v>
      </c>
      <c r="B135" s="26" t="s">
        <v>317</v>
      </c>
      <c r="C135" s="27" t="s">
        <v>329</v>
      </c>
      <c r="D135" s="28" t="s">
        <v>330</v>
      </c>
      <c r="E135" s="29">
        <v>1</v>
      </c>
      <c r="F135" s="30" t="s">
        <v>112</v>
      </c>
      <c r="H135" s="31">
        <f>ROUND(E135*G135,2)</f>
        <v>0</v>
      </c>
      <c r="J135" s="31">
        <f>ROUND(E135*G135,2)</f>
        <v>0</v>
      </c>
      <c r="K135" s="32">
        <v>4.5900000000000003E-3</v>
      </c>
      <c r="L135" s="32">
        <f>E135*K135</f>
        <v>4.5900000000000003E-3</v>
      </c>
      <c r="N135" s="29">
        <f>E135*M135</f>
        <v>0</v>
      </c>
      <c r="P135" s="30" t="s">
        <v>87</v>
      </c>
      <c r="V135" s="33" t="s">
        <v>278</v>
      </c>
      <c r="X135" s="67" t="s">
        <v>331</v>
      </c>
      <c r="Y135" s="67" t="s">
        <v>329</v>
      </c>
      <c r="Z135" s="27" t="s">
        <v>321</v>
      </c>
      <c r="AJ135" s="4" t="s">
        <v>281</v>
      </c>
      <c r="AK135" s="4" t="s">
        <v>91</v>
      </c>
    </row>
    <row r="136" spans="1:37">
      <c r="A136" s="25">
        <v>58</v>
      </c>
      <c r="B136" s="26" t="s">
        <v>194</v>
      </c>
      <c r="C136" s="27" t="s">
        <v>332</v>
      </c>
      <c r="D136" s="28" t="s">
        <v>333</v>
      </c>
      <c r="E136" s="29">
        <v>1</v>
      </c>
      <c r="F136" s="30" t="s">
        <v>197</v>
      </c>
      <c r="I136" s="31">
        <f>ROUND(E136*G136,2)</f>
        <v>0</v>
      </c>
      <c r="J136" s="31">
        <f>ROUND(E136*G136,2)</f>
        <v>0</v>
      </c>
      <c r="L136" s="32">
        <f>E136*K136</f>
        <v>0</v>
      </c>
      <c r="N136" s="29">
        <f>E136*M136</f>
        <v>0</v>
      </c>
      <c r="P136" s="30" t="s">
        <v>87</v>
      </c>
      <c r="V136" s="33" t="s">
        <v>68</v>
      </c>
      <c r="X136" s="67" t="s">
        <v>334</v>
      </c>
      <c r="Y136" s="67" t="s">
        <v>332</v>
      </c>
      <c r="Z136" s="27" t="s">
        <v>102</v>
      </c>
      <c r="AA136" s="27" t="s">
        <v>87</v>
      </c>
      <c r="AJ136" s="4" t="s">
        <v>297</v>
      </c>
      <c r="AK136" s="4" t="s">
        <v>91</v>
      </c>
    </row>
    <row r="137" spans="1:37">
      <c r="A137" s="25">
        <v>59</v>
      </c>
      <c r="B137" s="26" t="s">
        <v>317</v>
      </c>
      <c r="C137" s="27" t="s">
        <v>335</v>
      </c>
      <c r="D137" s="28" t="s">
        <v>336</v>
      </c>
      <c r="E137" s="29">
        <v>1</v>
      </c>
      <c r="F137" s="30" t="s">
        <v>112</v>
      </c>
      <c r="H137" s="31">
        <f>ROUND(E137*G137,2)</f>
        <v>0</v>
      </c>
      <c r="J137" s="31">
        <f>ROUND(E137*G137,2)</f>
        <v>0</v>
      </c>
      <c r="K137" s="32">
        <v>3.5E-4</v>
      </c>
      <c r="L137" s="32">
        <f>E137*K137</f>
        <v>3.5E-4</v>
      </c>
      <c r="N137" s="29">
        <f>E137*M137</f>
        <v>0</v>
      </c>
      <c r="P137" s="30" t="s">
        <v>87</v>
      </c>
      <c r="V137" s="33" t="s">
        <v>278</v>
      </c>
      <c r="X137" s="67" t="s">
        <v>337</v>
      </c>
      <c r="Y137" s="67" t="s">
        <v>335</v>
      </c>
      <c r="Z137" s="27" t="s">
        <v>321</v>
      </c>
      <c r="AJ137" s="4" t="s">
        <v>281</v>
      </c>
      <c r="AK137" s="4" t="s">
        <v>91</v>
      </c>
    </row>
    <row r="138" spans="1:37" ht="38.25">
      <c r="A138" s="25">
        <v>60</v>
      </c>
      <c r="B138" s="26" t="s">
        <v>194</v>
      </c>
      <c r="C138" s="27" t="s">
        <v>338</v>
      </c>
      <c r="D138" s="28" t="s">
        <v>339</v>
      </c>
      <c r="E138" s="29">
        <v>1</v>
      </c>
      <c r="F138" s="30" t="s">
        <v>96</v>
      </c>
      <c r="I138" s="31">
        <f>ROUND(E138*G138,2)</f>
        <v>0</v>
      </c>
      <c r="J138" s="31">
        <f>ROUND(E138*G138,2)</f>
        <v>0</v>
      </c>
      <c r="K138" s="32">
        <v>5.9500000000000004E-3</v>
      </c>
      <c r="L138" s="32">
        <f>E138*K138</f>
        <v>5.9500000000000004E-3</v>
      </c>
      <c r="N138" s="29">
        <f>E138*M138</f>
        <v>0</v>
      </c>
      <c r="P138" s="30" t="s">
        <v>87</v>
      </c>
      <c r="V138" s="33" t="s">
        <v>68</v>
      </c>
      <c r="X138" s="67" t="s">
        <v>340</v>
      </c>
      <c r="Y138" s="67" t="s">
        <v>338</v>
      </c>
      <c r="Z138" s="27" t="s">
        <v>311</v>
      </c>
      <c r="AA138" s="27" t="s">
        <v>87</v>
      </c>
      <c r="AJ138" s="4" t="s">
        <v>297</v>
      </c>
      <c r="AK138" s="4" t="s">
        <v>91</v>
      </c>
    </row>
    <row r="139" spans="1:37">
      <c r="A139" s="25">
        <v>61</v>
      </c>
      <c r="B139" s="26" t="s">
        <v>317</v>
      </c>
      <c r="C139" s="27" t="s">
        <v>341</v>
      </c>
      <c r="D139" s="28" t="s">
        <v>342</v>
      </c>
      <c r="F139" s="30" t="s">
        <v>54</v>
      </c>
      <c r="H139" s="31">
        <f>ROUND(E139*G139,2)</f>
        <v>0</v>
      </c>
      <c r="J139" s="31">
        <f>ROUND(E139*G139,2)</f>
        <v>0</v>
      </c>
      <c r="L139" s="32">
        <f>E139*K139</f>
        <v>0</v>
      </c>
      <c r="N139" s="29">
        <f>E139*M139</f>
        <v>0</v>
      </c>
      <c r="P139" s="30" t="s">
        <v>87</v>
      </c>
      <c r="V139" s="33" t="s">
        <v>278</v>
      </c>
      <c r="X139" s="67" t="s">
        <v>343</v>
      </c>
      <c r="Y139" s="67" t="s">
        <v>341</v>
      </c>
      <c r="Z139" s="27" t="s">
        <v>344</v>
      </c>
      <c r="AJ139" s="4" t="s">
        <v>281</v>
      </c>
      <c r="AK139" s="4" t="s">
        <v>91</v>
      </c>
    </row>
    <row r="140" spans="1:37">
      <c r="D140" s="75" t="s">
        <v>345</v>
      </c>
      <c r="E140" s="76">
        <f>J140</f>
        <v>0</v>
      </c>
      <c r="H140" s="76">
        <f>SUM(H130:H139)</f>
        <v>0</v>
      </c>
      <c r="I140" s="76">
        <f>SUM(I130:I139)</f>
        <v>0</v>
      </c>
      <c r="J140" s="76">
        <f>SUM(J130:J139)</f>
        <v>0</v>
      </c>
      <c r="L140" s="77">
        <f>SUM(L130:L139)</f>
        <v>7.893E-2</v>
      </c>
      <c r="N140" s="78">
        <f>SUM(N130:N139)</f>
        <v>0</v>
      </c>
      <c r="W140" s="29">
        <f>SUM(W130:W139)</f>
        <v>0</v>
      </c>
    </row>
    <row r="142" spans="1:37">
      <c r="B142" s="27" t="s">
        <v>346</v>
      </c>
    </row>
    <row r="143" spans="1:37">
      <c r="A143" s="25">
        <v>62</v>
      </c>
      <c r="B143" s="26" t="s">
        <v>347</v>
      </c>
      <c r="C143" s="27" t="s">
        <v>348</v>
      </c>
      <c r="D143" s="28" t="s">
        <v>349</v>
      </c>
      <c r="E143" s="29">
        <v>1</v>
      </c>
      <c r="F143" s="30" t="s">
        <v>186</v>
      </c>
      <c r="H143" s="31">
        <f>ROUND(E143*G143,2)</f>
        <v>0</v>
      </c>
      <c r="J143" s="31">
        <f>ROUND(E143*G143,2)</f>
        <v>0</v>
      </c>
      <c r="K143" s="32">
        <v>3.603E-2</v>
      </c>
      <c r="L143" s="32">
        <f>E143*K143</f>
        <v>3.603E-2</v>
      </c>
      <c r="N143" s="29">
        <f>E143*M143</f>
        <v>0</v>
      </c>
      <c r="P143" s="30" t="s">
        <v>87</v>
      </c>
      <c r="V143" s="33" t="s">
        <v>278</v>
      </c>
      <c r="X143" s="67" t="s">
        <v>350</v>
      </c>
      <c r="Y143" s="67" t="s">
        <v>348</v>
      </c>
      <c r="Z143" s="27" t="s">
        <v>351</v>
      </c>
      <c r="AJ143" s="4" t="s">
        <v>281</v>
      </c>
      <c r="AK143" s="4" t="s">
        <v>91</v>
      </c>
    </row>
    <row r="144" spans="1:37">
      <c r="A144" s="25">
        <v>63</v>
      </c>
      <c r="B144" s="26" t="s">
        <v>347</v>
      </c>
      <c r="C144" s="27" t="s">
        <v>352</v>
      </c>
      <c r="D144" s="28" t="s">
        <v>353</v>
      </c>
      <c r="E144" s="29">
        <v>5.7</v>
      </c>
      <c r="F144" s="30" t="s">
        <v>100</v>
      </c>
      <c r="H144" s="31">
        <f>ROUND(E144*G144,2)</f>
        <v>0</v>
      </c>
      <c r="J144" s="31">
        <f>ROUND(E144*G144,2)</f>
        <v>0</v>
      </c>
      <c r="K144" s="32">
        <v>3.603E-2</v>
      </c>
      <c r="L144" s="32">
        <f>E144*K144</f>
        <v>0.205371</v>
      </c>
      <c r="N144" s="29">
        <f>E144*M144</f>
        <v>0</v>
      </c>
      <c r="P144" s="30" t="s">
        <v>87</v>
      </c>
      <c r="V144" s="33" t="s">
        <v>278</v>
      </c>
      <c r="X144" s="67" t="s">
        <v>350</v>
      </c>
      <c r="Y144" s="67" t="s">
        <v>352</v>
      </c>
      <c r="Z144" s="27" t="s">
        <v>351</v>
      </c>
      <c r="AJ144" s="4" t="s">
        <v>281</v>
      </c>
      <c r="AK144" s="4" t="s">
        <v>91</v>
      </c>
    </row>
    <row r="145" spans="1:37">
      <c r="D145" s="68" t="s">
        <v>354</v>
      </c>
      <c r="E145" s="69"/>
      <c r="F145" s="70"/>
      <c r="G145" s="71"/>
      <c r="H145" s="71"/>
      <c r="I145" s="71"/>
      <c r="J145" s="71"/>
      <c r="K145" s="72"/>
      <c r="L145" s="72"/>
      <c r="M145" s="69"/>
      <c r="N145" s="69"/>
      <c r="O145" s="70"/>
      <c r="P145" s="70"/>
      <c r="Q145" s="69"/>
      <c r="R145" s="69"/>
      <c r="S145" s="69"/>
      <c r="T145" s="73"/>
      <c r="U145" s="73"/>
      <c r="V145" s="73" t="s">
        <v>0</v>
      </c>
      <c r="W145" s="69"/>
      <c r="X145" s="74"/>
    </row>
    <row r="146" spans="1:37">
      <c r="D146" s="68" t="s">
        <v>355</v>
      </c>
      <c r="E146" s="69"/>
      <c r="F146" s="70"/>
      <c r="G146" s="71"/>
      <c r="H146" s="71"/>
      <c r="I146" s="71"/>
      <c r="J146" s="71"/>
      <c r="K146" s="72"/>
      <c r="L146" s="72"/>
      <c r="M146" s="69"/>
      <c r="N146" s="69"/>
      <c r="O146" s="70"/>
      <c r="P146" s="70"/>
      <c r="Q146" s="69"/>
      <c r="R146" s="69"/>
      <c r="S146" s="69"/>
      <c r="T146" s="73"/>
      <c r="U146" s="73"/>
      <c r="V146" s="73" t="s">
        <v>0</v>
      </c>
      <c r="W146" s="69"/>
      <c r="X146" s="74"/>
    </row>
    <row r="147" spans="1:37" ht="25.5">
      <c r="A147" s="25">
        <v>64</v>
      </c>
      <c r="B147" s="26" t="s">
        <v>347</v>
      </c>
      <c r="C147" s="27" t="s">
        <v>356</v>
      </c>
      <c r="D147" s="28" t="s">
        <v>357</v>
      </c>
      <c r="E147" s="29">
        <v>11.4</v>
      </c>
      <c r="F147" s="30" t="s">
        <v>100</v>
      </c>
      <c r="H147" s="31">
        <f>ROUND(E147*G147,2)</f>
        <v>0</v>
      </c>
      <c r="J147" s="31">
        <f>ROUND(E147*G147,2)</f>
        <v>0</v>
      </c>
      <c r="K147" s="32">
        <v>4.1579999999999999E-2</v>
      </c>
      <c r="L147" s="32">
        <f>E147*K147</f>
        <v>0.47401199999999999</v>
      </c>
      <c r="N147" s="29">
        <f>E147*M147</f>
        <v>0</v>
      </c>
      <c r="P147" s="30" t="s">
        <v>87</v>
      </c>
      <c r="V147" s="33" t="s">
        <v>278</v>
      </c>
      <c r="X147" s="67" t="s">
        <v>358</v>
      </c>
      <c r="Y147" s="67" t="s">
        <v>356</v>
      </c>
      <c r="Z147" s="27" t="s">
        <v>102</v>
      </c>
      <c r="AJ147" s="4" t="s">
        <v>281</v>
      </c>
      <c r="AK147" s="4" t="s">
        <v>91</v>
      </c>
    </row>
    <row r="148" spans="1:37">
      <c r="D148" s="68" t="s">
        <v>354</v>
      </c>
      <c r="E148" s="69"/>
      <c r="F148" s="70"/>
      <c r="G148" s="71"/>
      <c r="H148" s="71"/>
      <c r="I148" s="71"/>
      <c r="J148" s="71"/>
      <c r="K148" s="72"/>
      <c r="L148" s="72"/>
      <c r="M148" s="69"/>
      <c r="N148" s="69"/>
      <c r="O148" s="70"/>
      <c r="P148" s="70"/>
      <c r="Q148" s="69"/>
      <c r="R148" s="69"/>
      <c r="S148" s="69"/>
      <c r="T148" s="73"/>
      <c r="U148" s="73"/>
      <c r="V148" s="73" t="s">
        <v>0</v>
      </c>
      <c r="W148" s="69"/>
      <c r="X148" s="74"/>
    </row>
    <row r="149" spans="1:37">
      <c r="D149" s="68" t="s">
        <v>359</v>
      </c>
      <c r="E149" s="69"/>
      <c r="F149" s="70"/>
      <c r="G149" s="71"/>
      <c r="H149" s="71"/>
      <c r="I149" s="71"/>
      <c r="J149" s="71"/>
      <c r="K149" s="72"/>
      <c r="L149" s="72"/>
      <c r="M149" s="69"/>
      <c r="N149" s="69"/>
      <c r="O149" s="70"/>
      <c r="P149" s="70"/>
      <c r="Q149" s="69"/>
      <c r="R149" s="69"/>
      <c r="S149" s="69"/>
      <c r="T149" s="73"/>
      <c r="U149" s="73"/>
      <c r="V149" s="73" t="s">
        <v>0</v>
      </c>
      <c r="W149" s="69"/>
      <c r="X149" s="74"/>
    </row>
    <row r="150" spans="1:37">
      <c r="D150" s="68" t="s">
        <v>93</v>
      </c>
      <c r="E150" s="69"/>
      <c r="F150" s="70"/>
      <c r="G150" s="71"/>
      <c r="H150" s="71"/>
      <c r="I150" s="71"/>
      <c r="J150" s="71"/>
      <c r="K150" s="72"/>
      <c r="L150" s="72"/>
      <c r="M150" s="69"/>
      <c r="N150" s="69"/>
      <c r="O150" s="70"/>
      <c r="P150" s="70"/>
      <c r="Q150" s="69"/>
      <c r="R150" s="69"/>
      <c r="S150" s="69"/>
      <c r="T150" s="73"/>
      <c r="U150" s="73"/>
      <c r="V150" s="73" t="s">
        <v>0</v>
      </c>
      <c r="W150" s="69"/>
      <c r="X150" s="74"/>
    </row>
    <row r="151" spans="1:37">
      <c r="A151" s="25">
        <v>65</v>
      </c>
      <c r="B151" s="26" t="s">
        <v>347</v>
      </c>
      <c r="C151" s="27" t="s">
        <v>360</v>
      </c>
      <c r="D151" s="28" t="s">
        <v>361</v>
      </c>
      <c r="F151" s="30" t="s">
        <v>54</v>
      </c>
      <c r="H151" s="31">
        <f>ROUND(E151*G151,2)</f>
        <v>0</v>
      </c>
      <c r="J151" s="31">
        <f>ROUND(E151*G151,2)</f>
        <v>0</v>
      </c>
      <c r="L151" s="32">
        <f>E151*K151</f>
        <v>0</v>
      </c>
      <c r="N151" s="29">
        <f>E151*M151</f>
        <v>0</v>
      </c>
      <c r="P151" s="30" t="s">
        <v>87</v>
      </c>
      <c r="V151" s="33" t="s">
        <v>278</v>
      </c>
      <c r="X151" s="67" t="s">
        <v>362</v>
      </c>
      <c r="Y151" s="67" t="s">
        <v>360</v>
      </c>
      <c r="Z151" s="27" t="s">
        <v>351</v>
      </c>
      <c r="AJ151" s="4" t="s">
        <v>281</v>
      </c>
      <c r="AK151" s="4" t="s">
        <v>91</v>
      </c>
    </row>
    <row r="152" spans="1:37">
      <c r="D152" s="75" t="s">
        <v>363</v>
      </c>
      <c r="E152" s="76">
        <f>J152</f>
        <v>0</v>
      </c>
      <c r="H152" s="76">
        <f>SUM(H142:H151)</f>
        <v>0</v>
      </c>
      <c r="I152" s="76">
        <f>SUM(I142:I151)</f>
        <v>0</v>
      </c>
      <c r="J152" s="76">
        <f>SUM(J142:J151)</f>
        <v>0</v>
      </c>
      <c r="L152" s="77">
        <f>SUM(L142:L151)</f>
        <v>0.71541299999999997</v>
      </c>
      <c r="N152" s="78">
        <f>SUM(N142:N151)</f>
        <v>0</v>
      </c>
      <c r="W152" s="29">
        <f>SUM(W142:W151)</f>
        <v>0</v>
      </c>
    </row>
    <row r="154" spans="1:37">
      <c r="B154" s="27" t="s">
        <v>364</v>
      </c>
    </row>
    <row r="155" spans="1:37" ht="25.5">
      <c r="A155" s="25">
        <v>66</v>
      </c>
      <c r="B155" s="26" t="s">
        <v>365</v>
      </c>
      <c r="C155" s="27" t="s">
        <v>366</v>
      </c>
      <c r="D155" s="28" t="s">
        <v>367</v>
      </c>
      <c r="E155" s="29">
        <v>33.225999999999999</v>
      </c>
      <c r="F155" s="30" t="s">
        <v>100</v>
      </c>
      <c r="H155" s="31">
        <f>ROUND(E155*G155,2)</f>
        <v>0</v>
      </c>
      <c r="J155" s="31">
        <f>ROUND(E155*G155,2)</f>
        <v>0</v>
      </c>
      <c r="K155" s="32">
        <v>3.6859999999999997E-2</v>
      </c>
      <c r="L155" s="32">
        <f>E155*K155</f>
        <v>1.2247103599999998</v>
      </c>
      <c r="N155" s="29">
        <f>E155*M155</f>
        <v>0</v>
      </c>
      <c r="P155" s="30" t="s">
        <v>87</v>
      </c>
      <c r="V155" s="33" t="s">
        <v>278</v>
      </c>
      <c r="X155" s="67" t="s">
        <v>368</v>
      </c>
      <c r="Y155" s="67" t="s">
        <v>366</v>
      </c>
      <c r="Z155" s="27" t="s">
        <v>102</v>
      </c>
      <c r="AJ155" s="4" t="s">
        <v>281</v>
      </c>
      <c r="AK155" s="4" t="s">
        <v>91</v>
      </c>
    </row>
    <row r="156" spans="1:37">
      <c r="D156" s="68" t="s">
        <v>369</v>
      </c>
      <c r="E156" s="69"/>
      <c r="F156" s="70"/>
      <c r="G156" s="71"/>
      <c r="H156" s="71"/>
      <c r="I156" s="71"/>
      <c r="J156" s="71"/>
      <c r="K156" s="72"/>
      <c r="L156" s="72"/>
      <c r="M156" s="69"/>
      <c r="N156" s="69"/>
      <c r="O156" s="70"/>
      <c r="P156" s="70"/>
      <c r="Q156" s="69"/>
      <c r="R156" s="69"/>
      <c r="S156" s="69"/>
      <c r="T156" s="73"/>
      <c r="U156" s="73"/>
      <c r="V156" s="73" t="s">
        <v>0</v>
      </c>
      <c r="W156" s="69"/>
      <c r="X156" s="74"/>
    </row>
    <row r="157" spans="1:37">
      <c r="D157" s="68" t="s">
        <v>370</v>
      </c>
      <c r="E157" s="69"/>
      <c r="F157" s="70"/>
      <c r="G157" s="71"/>
      <c r="H157" s="71"/>
      <c r="I157" s="71"/>
      <c r="J157" s="71"/>
      <c r="K157" s="72"/>
      <c r="L157" s="72"/>
      <c r="M157" s="69"/>
      <c r="N157" s="69"/>
      <c r="O157" s="70"/>
      <c r="P157" s="70"/>
      <c r="Q157" s="69"/>
      <c r="R157" s="69"/>
      <c r="S157" s="69"/>
      <c r="T157" s="73"/>
      <c r="U157" s="73"/>
      <c r="V157" s="73" t="s">
        <v>0</v>
      </c>
      <c r="W157" s="69"/>
      <c r="X157" s="74"/>
    </row>
    <row r="158" spans="1:37">
      <c r="D158" s="68" t="s">
        <v>371</v>
      </c>
      <c r="E158" s="69"/>
      <c r="F158" s="70"/>
      <c r="G158" s="71"/>
      <c r="H158" s="71"/>
      <c r="I158" s="71"/>
      <c r="J158" s="71"/>
      <c r="K158" s="72"/>
      <c r="L158" s="72"/>
      <c r="M158" s="69"/>
      <c r="N158" s="69"/>
      <c r="O158" s="70"/>
      <c r="P158" s="70"/>
      <c r="Q158" s="69"/>
      <c r="R158" s="69"/>
      <c r="S158" s="69"/>
      <c r="T158" s="73"/>
      <c r="U158" s="73"/>
      <c r="V158" s="73" t="s">
        <v>0</v>
      </c>
      <c r="W158" s="69"/>
      <c r="X158" s="74"/>
    </row>
    <row r="159" spans="1:37">
      <c r="D159" s="68" t="s">
        <v>372</v>
      </c>
      <c r="E159" s="69"/>
      <c r="F159" s="70"/>
      <c r="G159" s="71"/>
      <c r="H159" s="71"/>
      <c r="I159" s="71"/>
      <c r="J159" s="71"/>
      <c r="K159" s="72"/>
      <c r="L159" s="72"/>
      <c r="M159" s="69"/>
      <c r="N159" s="69"/>
      <c r="O159" s="70"/>
      <c r="P159" s="70"/>
      <c r="Q159" s="69"/>
      <c r="R159" s="69"/>
      <c r="S159" s="69"/>
      <c r="T159" s="73"/>
      <c r="U159" s="73"/>
      <c r="V159" s="73" t="s">
        <v>0</v>
      </c>
      <c r="W159" s="69"/>
      <c r="X159" s="74"/>
    </row>
    <row r="160" spans="1:37">
      <c r="D160" s="68" t="s">
        <v>301</v>
      </c>
      <c r="E160" s="69"/>
      <c r="F160" s="70"/>
      <c r="G160" s="71"/>
      <c r="H160" s="71"/>
      <c r="I160" s="71"/>
      <c r="J160" s="71"/>
      <c r="K160" s="72"/>
      <c r="L160" s="72"/>
      <c r="M160" s="69"/>
      <c r="N160" s="69"/>
      <c r="O160" s="70"/>
      <c r="P160" s="70"/>
      <c r="Q160" s="69"/>
      <c r="R160" s="69"/>
      <c r="S160" s="69"/>
      <c r="T160" s="73"/>
      <c r="U160" s="73"/>
      <c r="V160" s="73" t="s">
        <v>0</v>
      </c>
      <c r="W160" s="69"/>
      <c r="X160" s="74"/>
    </row>
    <row r="161" spans="1:37">
      <c r="D161" s="68" t="s">
        <v>373</v>
      </c>
      <c r="E161" s="69"/>
      <c r="F161" s="70"/>
      <c r="G161" s="71"/>
      <c r="H161" s="71"/>
      <c r="I161" s="71"/>
      <c r="J161" s="71"/>
      <c r="K161" s="72"/>
      <c r="L161" s="72"/>
      <c r="M161" s="69"/>
      <c r="N161" s="69"/>
      <c r="O161" s="70"/>
      <c r="P161" s="70"/>
      <c r="Q161" s="69"/>
      <c r="R161" s="69"/>
      <c r="S161" s="69"/>
      <c r="T161" s="73"/>
      <c r="U161" s="73"/>
      <c r="V161" s="73" t="s">
        <v>0</v>
      </c>
      <c r="W161" s="69"/>
      <c r="X161" s="74"/>
    </row>
    <row r="162" spans="1:37">
      <c r="D162" s="68" t="s">
        <v>93</v>
      </c>
      <c r="E162" s="69"/>
      <c r="F162" s="70"/>
      <c r="G162" s="71"/>
      <c r="H162" s="71"/>
      <c r="I162" s="71"/>
      <c r="J162" s="71"/>
      <c r="K162" s="72"/>
      <c r="L162" s="72"/>
      <c r="M162" s="69"/>
      <c r="N162" s="69"/>
      <c r="O162" s="70"/>
      <c r="P162" s="70"/>
      <c r="Q162" s="69"/>
      <c r="R162" s="69"/>
      <c r="S162" s="69"/>
      <c r="T162" s="73"/>
      <c r="U162" s="73"/>
      <c r="V162" s="73" t="s">
        <v>0</v>
      </c>
      <c r="W162" s="69"/>
      <c r="X162" s="74"/>
    </row>
    <row r="163" spans="1:37" ht="25.5">
      <c r="A163" s="25">
        <v>67</v>
      </c>
      <c r="B163" s="26" t="s">
        <v>365</v>
      </c>
      <c r="C163" s="27" t="s">
        <v>374</v>
      </c>
      <c r="D163" s="28" t="s">
        <v>375</v>
      </c>
      <c r="E163" s="29">
        <v>30.318000000000001</v>
      </c>
      <c r="F163" s="30" t="s">
        <v>100</v>
      </c>
      <c r="H163" s="31">
        <f>ROUND(E163*G163,2)</f>
        <v>0</v>
      </c>
      <c r="J163" s="31">
        <f>ROUND(E163*G163,2)</f>
        <v>0</v>
      </c>
      <c r="K163" s="32">
        <v>3.6859999999999997E-2</v>
      </c>
      <c r="L163" s="32">
        <f>E163*K163</f>
        <v>1.11752148</v>
      </c>
      <c r="N163" s="29">
        <f>E163*M163</f>
        <v>0</v>
      </c>
      <c r="P163" s="30" t="s">
        <v>87</v>
      </c>
      <c r="V163" s="33" t="s">
        <v>278</v>
      </c>
      <c r="X163" s="67" t="s">
        <v>376</v>
      </c>
      <c r="Y163" s="67" t="s">
        <v>374</v>
      </c>
      <c r="Z163" s="27" t="s">
        <v>102</v>
      </c>
      <c r="AJ163" s="4" t="s">
        <v>281</v>
      </c>
      <c r="AK163" s="4" t="s">
        <v>91</v>
      </c>
    </row>
    <row r="164" spans="1:37">
      <c r="D164" s="68" t="s">
        <v>377</v>
      </c>
      <c r="E164" s="69"/>
      <c r="F164" s="70"/>
      <c r="G164" s="71"/>
      <c r="H164" s="71"/>
      <c r="I164" s="71"/>
      <c r="J164" s="71"/>
      <c r="K164" s="72"/>
      <c r="L164" s="72"/>
      <c r="M164" s="69"/>
      <c r="N164" s="69"/>
      <c r="O164" s="70"/>
      <c r="P164" s="70"/>
      <c r="Q164" s="69"/>
      <c r="R164" s="69"/>
      <c r="S164" s="69"/>
      <c r="T164" s="73"/>
      <c r="U164" s="73"/>
      <c r="V164" s="73" t="s">
        <v>0</v>
      </c>
      <c r="W164" s="69"/>
      <c r="X164" s="74"/>
    </row>
    <row r="165" spans="1:37">
      <c r="D165" s="68" t="s">
        <v>378</v>
      </c>
      <c r="E165" s="69"/>
      <c r="F165" s="70"/>
      <c r="G165" s="71"/>
      <c r="H165" s="71"/>
      <c r="I165" s="71"/>
      <c r="J165" s="71"/>
      <c r="K165" s="72"/>
      <c r="L165" s="72"/>
      <c r="M165" s="69"/>
      <c r="N165" s="69"/>
      <c r="O165" s="70"/>
      <c r="P165" s="70"/>
      <c r="Q165" s="69"/>
      <c r="R165" s="69"/>
      <c r="S165" s="69"/>
      <c r="T165" s="73"/>
      <c r="U165" s="73"/>
      <c r="V165" s="73" t="s">
        <v>0</v>
      </c>
      <c r="W165" s="69"/>
      <c r="X165" s="74"/>
    </row>
    <row r="166" spans="1:37">
      <c r="D166" s="68" t="s">
        <v>379</v>
      </c>
      <c r="E166" s="69"/>
      <c r="F166" s="70"/>
      <c r="G166" s="71"/>
      <c r="H166" s="71"/>
      <c r="I166" s="71"/>
      <c r="J166" s="71"/>
      <c r="K166" s="72"/>
      <c r="L166" s="72"/>
      <c r="M166" s="69"/>
      <c r="N166" s="69"/>
      <c r="O166" s="70"/>
      <c r="P166" s="70"/>
      <c r="Q166" s="69"/>
      <c r="R166" s="69"/>
      <c r="S166" s="69"/>
      <c r="T166" s="73"/>
      <c r="U166" s="73"/>
      <c r="V166" s="73" t="s">
        <v>0</v>
      </c>
      <c r="W166" s="69"/>
      <c r="X166" s="74"/>
    </row>
    <row r="167" spans="1:37">
      <c r="D167" s="68" t="s">
        <v>380</v>
      </c>
      <c r="E167" s="69"/>
      <c r="F167" s="70"/>
      <c r="G167" s="71"/>
      <c r="H167" s="71"/>
      <c r="I167" s="71"/>
      <c r="J167" s="71"/>
      <c r="K167" s="72"/>
      <c r="L167" s="72"/>
      <c r="M167" s="69"/>
      <c r="N167" s="69"/>
      <c r="O167" s="70"/>
      <c r="P167" s="70"/>
      <c r="Q167" s="69"/>
      <c r="R167" s="69"/>
      <c r="S167" s="69"/>
      <c r="T167" s="73"/>
      <c r="U167" s="73"/>
      <c r="V167" s="73" t="s">
        <v>0</v>
      </c>
      <c r="W167" s="69"/>
      <c r="X167" s="74"/>
    </row>
    <row r="168" spans="1:37">
      <c r="D168" s="68" t="s">
        <v>93</v>
      </c>
      <c r="E168" s="69"/>
      <c r="F168" s="70"/>
      <c r="G168" s="71"/>
      <c r="H168" s="71"/>
      <c r="I168" s="71"/>
      <c r="J168" s="71"/>
      <c r="K168" s="72"/>
      <c r="L168" s="72"/>
      <c r="M168" s="69"/>
      <c r="N168" s="69"/>
      <c r="O168" s="70"/>
      <c r="P168" s="70"/>
      <c r="Q168" s="69"/>
      <c r="R168" s="69"/>
      <c r="S168" s="69"/>
      <c r="T168" s="73"/>
      <c r="U168" s="73"/>
      <c r="V168" s="73" t="s">
        <v>0</v>
      </c>
      <c r="W168" s="69"/>
      <c r="X168" s="74"/>
    </row>
    <row r="169" spans="1:37" ht="25.5">
      <c r="A169" s="25">
        <v>68</v>
      </c>
      <c r="B169" s="26" t="s">
        <v>365</v>
      </c>
      <c r="C169" s="27" t="s">
        <v>381</v>
      </c>
      <c r="D169" s="28" t="s">
        <v>382</v>
      </c>
      <c r="E169" s="29">
        <v>22.66</v>
      </c>
      <c r="F169" s="30" t="s">
        <v>100</v>
      </c>
      <c r="H169" s="31">
        <f>ROUND(E169*G169,2)</f>
        <v>0</v>
      </c>
      <c r="J169" s="31">
        <f>ROUND(E169*G169,2)</f>
        <v>0</v>
      </c>
      <c r="K169" s="32">
        <v>7.9000000000000001E-4</v>
      </c>
      <c r="L169" s="32">
        <f>E169*K169</f>
        <v>1.7901400000000001E-2</v>
      </c>
      <c r="N169" s="29">
        <f>E169*M169</f>
        <v>0</v>
      </c>
      <c r="P169" s="30" t="s">
        <v>87</v>
      </c>
      <c r="V169" s="33" t="s">
        <v>278</v>
      </c>
      <c r="X169" s="67" t="s">
        <v>383</v>
      </c>
      <c r="Y169" s="67" t="s">
        <v>381</v>
      </c>
      <c r="Z169" s="27" t="s">
        <v>102</v>
      </c>
      <c r="AJ169" s="4" t="s">
        <v>281</v>
      </c>
      <c r="AK169" s="4" t="s">
        <v>91</v>
      </c>
    </row>
    <row r="170" spans="1:37">
      <c r="D170" s="68" t="s">
        <v>384</v>
      </c>
      <c r="E170" s="69"/>
      <c r="F170" s="70"/>
      <c r="G170" s="71"/>
      <c r="H170" s="71"/>
      <c r="I170" s="71"/>
      <c r="J170" s="71"/>
      <c r="K170" s="72"/>
      <c r="L170" s="72"/>
      <c r="M170" s="69"/>
      <c r="N170" s="69"/>
      <c r="O170" s="70"/>
      <c r="P170" s="70"/>
      <c r="Q170" s="69"/>
      <c r="R170" s="69"/>
      <c r="S170" s="69"/>
      <c r="T170" s="73"/>
      <c r="U170" s="73"/>
      <c r="V170" s="73" t="s">
        <v>0</v>
      </c>
      <c r="W170" s="69"/>
      <c r="X170" s="74"/>
    </row>
    <row r="171" spans="1:37">
      <c r="D171" s="68" t="s">
        <v>93</v>
      </c>
      <c r="E171" s="69"/>
      <c r="F171" s="70"/>
      <c r="G171" s="71"/>
      <c r="H171" s="71"/>
      <c r="I171" s="71"/>
      <c r="J171" s="71"/>
      <c r="K171" s="72"/>
      <c r="L171" s="72"/>
      <c r="M171" s="69"/>
      <c r="N171" s="69"/>
      <c r="O171" s="70"/>
      <c r="P171" s="70"/>
      <c r="Q171" s="69"/>
      <c r="R171" s="69"/>
      <c r="S171" s="69"/>
      <c r="T171" s="73"/>
      <c r="U171" s="73"/>
      <c r="V171" s="73" t="s">
        <v>0</v>
      </c>
      <c r="W171" s="69"/>
      <c r="X171" s="74"/>
    </row>
    <row r="172" spans="1:37">
      <c r="A172" s="25">
        <v>69</v>
      </c>
      <c r="B172" s="26" t="s">
        <v>365</v>
      </c>
      <c r="C172" s="27" t="s">
        <v>385</v>
      </c>
      <c r="D172" s="28" t="s">
        <v>386</v>
      </c>
      <c r="F172" s="30" t="s">
        <v>54</v>
      </c>
      <c r="H172" s="31">
        <f>ROUND(E172*G172,2)</f>
        <v>0</v>
      </c>
      <c r="J172" s="31">
        <f>ROUND(E172*G172,2)</f>
        <v>0</v>
      </c>
      <c r="L172" s="32">
        <f>E172*K172</f>
        <v>0</v>
      </c>
      <c r="N172" s="29">
        <f>E172*M172</f>
        <v>0</v>
      </c>
      <c r="P172" s="30" t="s">
        <v>87</v>
      </c>
      <c r="V172" s="33" t="s">
        <v>278</v>
      </c>
      <c r="X172" s="67" t="s">
        <v>387</v>
      </c>
      <c r="Y172" s="67" t="s">
        <v>385</v>
      </c>
      <c r="Z172" s="27" t="s">
        <v>351</v>
      </c>
      <c r="AJ172" s="4" t="s">
        <v>281</v>
      </c>
      <c r="AK172" s="4" t="s">
        <v>91</v>
      </c>
    </row>
    <row r="173" spans="1:37">
      <c r="D173" s="75" t="s">
        <v>388</v>
      </c>
      <c r="E173" s="76">
        <f>J173</f>
        <v>0</v>
      </c>
      <c r="H173" s="76">
        <f>SUM(H154:H172)</f>
        <v>0</v>
      </c>
      <c r="I173" s="76">
        <f>SUM(I154:I172)</f>
        <v>0</v>
      </c>
      <c r="J173" s="76">
        <f>SUM(J154:J172)</f>
        <v>0</v>
      </c>
      <c r="L173" s="77">
        <f>SUM(L154:L172)</f>
        <v>2.3601332399999997</v>
      </c>
      <c r="N173" s="78">
        <f>SUM(N154:N172)</f>
        <v>0</v>
      </c>
      <c r="W173" s="29">
        <f>SUM(W154:W172)</f>
        <v>0</v>
      </c>
    </row>
    <row r="175" spans="1:37">
      <c r="B175" s="27" t="s">
        <v>389</v>
      </c>
    </row>
    <row r="176" spans="1:37" ht="25.5">
      <c r="A176" s="25">
        <v>70</v>
      </c>
      <c r="B176" s="26" t="s">
        <v>390</v>
      </c>
      <c r="C176" s="27" t="s">
        <v>391</v>
      </c>
      <c r="D176" s="28" t="s">
        <v>392</v>
      </c>
      <c r="E176" s="29">
        <v>1</v>
      </c>
      <c r="F176" s="30" t="s">
        <v>186</v>
      </c>
      <c r="H176" s="31">
        <f>ROUND(E176*G176,2)</f>
        <v>0</v>
      </c>
      <c r="J176" s="31">
        <f>ROUND(E176*G176,2)</f>
        <v>0</v>
      </c>
      <c r="K176" s="32">
        <v>3.8550000000000001E-2</v>
      </c>
      <c r="L176" s="32">
        <f>E176*K176</f>
        <v>3.8550000000000001E-2</v>
      </c>
      <c r="N176" s="29">
        <f>E176*M176</f>
        <v>0</v>
      </c>
      <c r="P176" s="30" t="s">
        <v>87</v>
      </c>
      <c r="V176" s="33" t="s">
        <v>278</v>
      </c>
      <c r="X176" s="67" t="s">
        <v>393</v>
      </c>
      <c r="Y176" s="67" t="s">
        <v>391</v>
      </c>
      <c r="Z176" s="27" t="s">
        <v>102</v>
      </c>
      <c r="AJ176" s="4" t="s">
        <v>281</v>
      </c>
      <c r="AK176" s="4" t="s">
        <v>91</v>
      </c>
    </row>
    <row r="177" spans="1:37" ht="25.5">
      <c r="D177" s="79" t="s">
        <v>394</v>
      </c>
      <c r="E177" s="80"/>
      <c r="F177" s="81"/>
      <c r="G177" s="82"/>
      <c r="H177" s="82"/>
      <c r="I177" s="82"/>
      <c r="J177" s="82"/>
      <c r="K177" s="83"/>
      <c r="L177" s="83"/>
      <c r="M177" s="80"/>
      <c r="N177" s="80"/>
      <c r="O177" s="81"/>
      <c r="P177" s="81"/>
      <c r="Q177" s="80"/>
      <c r="R177" s="80"/>
      <c r="S177" s="80"/>
      <c r="T177" s="84"/>
      <c r="U177" s="84"/>
      <c r="V177" s="84" t="s">
        <v>1</v>
      </c>
      <c r="W177" s="80"/>
      <c r="X177" s="85"/>
    </row>
    <row r="178" spans="1:37" ht="25.5">
      <c r="D178" s="79" t="s">
        <v>395</v>
      </c>
      <c r="E178" s="80"/>
      <c r="F178" s="81"/>
      <c r="G178" s="82"/>
      <c r="H178" s="82"/>
      <c r="I178" s="82"/>
      <c r="J178" s="82"/>
      <c r="K178" s="83"/>
      <c r="L178" s="83"/>
      <c r="M178" s="80"/>
      <c r="N178" s="80"/>
      <c r="O178" s="81"/>
      <c r="P178" s="81"/>
      <c r="Q178" s="80"/>
      <c r="R178" s="80"/>
      <c r="S178" s="80"/>
      <c r="T178" s="84"/>
      <c r="U178" s="84"/>
      <c r="V178" s="84" t="s">
        <v>1</v>
      </c>
      <c r="W178" s="80"/>
      <c r="X178" s="85"/>
    </row>
    <row r="179" spans="1:37" ht="25.5">
      <c r="D179" s="79" t="s">
        <v>396</v>
      </c>
      <c r="E179" s="80"/>
      <c r="F179" s="81"/>
      <c r="G179" s="82"/>
      <c r="H179" s="82"/>
      <c r="I179" s="82"/>
      <c r="J179" s="82"/>
      <c r="K179" s="83"/>
      <c r="L179" s="83"/>
      <c r="M179" s="80"/>
      <c r="N179" s="80"/>
      <c r="O179" s="81"/>
      <c r="P179" s="81"/>
      <c r="Q179" s="80"/>
      <c r="R179" s="80"/>
      <c r="S179" s="80"/>
      <c r="T179" s="84"/>
      <c r="U179" s="84"/>
      <c r="V179" s="84" t="s">
        <v>1</v>
      </c>
      <c r="W179" s="80"/>
      <c r="X179" s="85"/>
    </row>
    <row r="180" spans="1:37" ht="25.5">
      <c r="A180" s="25">
        <v>71</v>
      </c>
      <c r="B180" s="26" t="s">
        <v>390</v>
      </c>
      <c r="C180" s="27" t="s">
        <v>397</v>
      </c>
      <c r="D180" s="28" t="s">
        <v>398</v>
      </c>
      <c r="E180" s="29">
        <v>1</v>
      </c>
      <c r="F180" s="30" t="s">
        <v>96</v>
      </c>
      <c r="H180" s="31">
        <f>ROUND(E180*G180,2)</f>
        <v>0</v>
      </c>
      <c r="J180" s="31">
        <f>ROUND(E180*G180,2)</f>
        <v>0</v>
      </c>
      <c r="K180" s="32">
        <v>3.3E-4</v>
      </c>
      <c r="L180" s="32">
        <f>E180*K180</f>
        <v>3.3E-4</v>
      </c>
      <c r="N180" s="29">
        <f>E180*M180</f>
        <v>0</v>
      </c>
      <c r="P180" s="30" t="s">
        <v>87</v>
      </c>
      <c r="V180" s="33" t="s">
        <v>278</v>
      </c>
      <c r="X180" s="67" t="s">
        <v>399</v>
      </c>
      <c r="Y180" s="67" t="s">
        <v>397</v>
      </c>
      <c r="Z180" s="27" t="s">
        <v>400</v>
      </c>
      <c r="AJ180" s="4" t="s">
        <v>281</v>
      </c>
      <c r="AK180" s="4" t="s">
        <v>91</v>
      </c>
    </row>
    <row r="181" spans="1:37">
      <c r="D181" s="79" t="s">
        <v>401</v>
      </c>
      <c r="E181" s="80"/>
      <c r="F181" s="81"/>
      <c r="G181" s="82"/>
      <c r="H181" s="82"/>
      <c r="I181" s="82"/>
      <c r="J181" s="82"/>
      <c r="K181" s="83"/>
      <c r="L181" s="83"/>
      <c r="M181" s="80"/>
      <c r="N181" s="80"/>
      <c r="O181" s="81"/>
      <c r="P181" s="81"/>
      <c r="Q181" s="80"/>
      <c r="R181" s="80"/>
      <c r="S181" s="80"/>
      <c r="T181" s="84"/>
      <c r="U181" s="84"/>
      <c r="V181" s="84" t="s">
        <v>1</v>
      </c>
      <c r="W181" s="80"/>
      <c r="X181" s="85"/>
    </row>
    <row r="182" spans="1:37">
      <c r="D182" s="79" t="s">
        <v>402</v>
      </c>
      <c r="E182" s="80"/>
      <c r="F182" s="81"/>
      <c r="G182" s="82"/>
      <c r="H182" s="82"/>
      <c r="I182" s="82"/>
      <c r="J182" s="82"/>
      <c r="K182" s="83"/>
      <c r="L182" s="83"/>
      <c r="M182" s="80"/>
      <c r="N182" s="80"/>
      <c r="O182" s="81"/>
      <c r="P182" s="81"/>
      <c r="Q182" s="80"/>
      <c r="R182" s="80"/>
      <c r="S182" s="80"/>
      <c r="T182" s="84"/>
      <c r="U182" s="84"/>
      <c r="V182" s="84" t="s">
        <v>1</v>
      </c>
      <c r="W182" s="80"/>
      <c r="X182" s="85"/>
    </row>
    <row r="183" spans="1:37">
      <c r="D183" s="79" t="s">
        <v>403</v>
      </c>
      <c r="E183" s="80"/>
      <c r="F183" s="81"/>
      <c r="G183" s="82"/>
      <c r="H183" s="82"/>
      <c r="I183" s="82"/>
      <c r="J183" s="82"/>
      <c r="K183" s="83"/>
      <c r="L183" s="83"/>
      <c r="M183" s="80"/>
      <c r="N183" s="80"/>
      <c r="O183" s="81"/>
      <c r="P183" s="81"/>
      <c r="Q183" s="80"/>
      <c r="R183" s="80"/>
      <c r="S183" s="80"/>
      <c r="T183" s="84"/>
      <c r="U183" s="84"/>
      <c r="V183" s="84" t="s">
        <v>1</v>
      </c>
      <c r="W183" s="80"/>
      <c r="X183" s="85"/>
    </row>
    <row r="184" spans="1:37">
      <c r="D184" s="79" t="s">
        <v>404</v>
      </c>
      <c r="E184" s="80"/>
      <c r="F184" s="81"/>
      <c r="G184" s="82"/>
      <c r="H184" s="82"/>
      <c r="I184" s="82"/>
      <c r="J184" s="82"/>
      <c r="K184" s="83"/>
      <c r="L184" s="83"/>
      <c r="M184" s="80"/>
      <c r="N184" s="80"/>
      <c r="O184" s="81"/>
      <c r="P184" s="81"/>
      <c r="Q184" s="80"/>
      <c r="R184" s="80"/>
      <c r="S184" s="80"/>
      <c r="T184" s="84"/>
      <c r="U184" s="84"/>
      <c r="V184" s="84" t="s">
        <v>1</v>
      </c>
      <c r="W184" s="80"/>
      <c r="X184" s="85"/>
    </row>
    <row r="185" spans="1:37">
      <c r="D185" s="79" t="s">
        <v>405</v>
      </c>
      <c r="E185" s="80"/>
      <c r="F185" s="81"/>
      <c r="G185" s="82"/>
      <c r="H185" s="82"/>
      <c r="I185" s="82"/>
      <c r="J185" s="82"/>
      <c r="K185" s="83"/>
      <c r="L185" s="83"/>
      <c r="M185" s="80"/>
      <c r="N185" s="80"/>
      <c r="O185" s="81"/>
      <c r="P185" s="81"/>
      <c r="Q185" s="80"/>
      <c r="R185" s="80"/>
      <c r="S185" s="80"/>
      <c r="T185" s="84"/>
      <c r="U185" s="84"/>
      <c r="V185" s="84" t="s">
        <v>1</v>
      </c>
      <c r="W185" s="80"/>
      <c r="X185" s="85"/>
    </row>
    <row r="186" spans="1:37">
      <c r="D186" s="79" t="s">
        <v>406</v>
      </c>
      <c r="E186" s="80"/>
      <c r="F186" s="81"/>
      <c r="G186" s="82"/>
      <c r="H186" s="82"/>
      <c r="I186" s="82"/>
      <c r="J186" s="82"/>
      <c r="K186" s="83"/>
      <c r="L186" s="83"/>
      <c r="M186" s="80"/>
      <c r="N186" s="80"/>
      <c r="O186" s="81"/>
      <c r="P186" s="81"/>
      <c r="Q186" s="80"/>
      <c r="R186" s="80"/>
      <c r="S186" s="80"/>
      <c r="T186" s="84"/>
      <c r="U186" s="84"/>
      <c r="V186" s="84" t="s">
        <v>1</v>
      </c>
      <c r="W186" s="80"/>
      <c r="X186" s="85"/>
    </row>
    <row r="187" spans="1:37">
      <c r="D187" s="79" t="s">
        <v>407</v>
      </c>
      <c r="E187" s="80"/>
      <c r="F187" s="81"/>
      <c r="G187" s="82"/>
      <c r="H187" s="82"/>
      <c r="I187" s="82"/>
      <c r="J187" s="82"/>
      <c r="K187" s="83"/>
      <c r="L187" s="83"/>
      <c r="M187" s="80"/>
      <c r="N187" s="80"/>
      <c r="O187" s="81"/>
      <c r="P187" s="81"/>
      <c r="Q187" s="80"/>
      <c r="R187" s="80"/>
      <c r="S187" s="80"/>
      <c r="T187" s="84"/>
      <c r="U187" s="84"/>
      <c r="V187" s="84" t="s">
        <v>1</v>
      </c>
      <c r="W187" s="80"/>
      <c r="X187" s="85"/>
    </row>
    <row r="188" spans="1:37">
      <c r="D188" s="79" t="s">
        <v>408</v>
      </c>
      <c r="E188" s="80"/>
      <c r="F188" s="81"/>
      <c r="G188" s="82"/>
      <c r="H188" s="82"/>
      <c r="I188" s="82"/>
      <c r="J188" s="82"/>
      <c r="K188" s="83"/>
      <c r="L188" s="83"/>
      <c r="M188" s="80"/>
      <c r="N188" s="80"/>
      <c r="O188" s="81"/>
      <c r="P188" s="81"/>
      <c r="Q188" s="80"/>
      <c r="R188" s="80"/>
      <c r="S188" s="80"/>
      <c r="T188" s="84"/>
      <c r="U188" s="84"/>
      <c r="V188" s="84" t="s">
        <v>1</v>
      </c>
      <c r="W188" s="80"/>
      <c r="X188" s="85"/>
    </row>
    <row r="189" spans="1:37">
      <c r="D189" s="79" t="s">
        <v>409</v>
      </c>
      <c r="E189" s="80"/>
      <c r="F189" s="81"/>
      <c r="G189" s="82"/>
      <c r="H189" s="82"/>
      <c r="I189" s="82"/>
      <c r="J189" s="82"/>
      <c r="K189" s="83"/>
      <c r="L189" s="83"/>
      <c r="M189" s="80"/>
      <c r="N189" s="80"/>
      <c r="O189" s="81"/>
      <c r="P189" s="81"/>
      <c r="Q189" s="80"/>
      <c r="R189" s="80"/>
      <c r="S189" s="80"/>
      <c r="T189" s="84"/>
      <c r="U189" s="84"/>
      <c r="V189" s="84" t="s">
        <v>1</v>
      </c>
      <c r="W189" s="80"/>
      <c r="X189" s="85"/>
    </row>
    <row r="190" spans="1:37">
      <c r="D190" s="79" t="s">
        <v>410</v>
      </c>
      <c r="E190" s="80"/>
      <c r="F190" s="81"/>
      <c r="G190" s="82"/>
      <c r="H190" s="82"/>
      <c r="I190" s="82"/>
      <c r="J190" s="82"/>
      <c r="K190" s="83"/>
      <c r="L190" s="83"/>
      <c r="M190" s="80"/>
      <c r="N190" s="80"/>
      <c r="O190" s="81"/>
      <c r="P190" s="81"/>
      <c r="Q190" s="80"/>
      <c r="R190" s="80"/>
      <c r="S190" s="80"/>
      <c r="T190" s="84"/>
      <c r="U190" s="84"/>
      <c r="V190" s="84" t="s">
        <v>1</v>
      </c>
      <c r="W190" s="80"/>
      <c r="X190" s="85"/>
    </row>
    <row r="191" spans="1:37">
      <c r="D191" s="79" t="s">
        <v>411</v>
      </c>
      <c r="E191" s="80"/>
      <c r="F191" s="81"/>
      <c r="G191" s="82"/>
      <c r="H191" s="82"/>
      <c r="I191" s="82"/>
      <c r="J191" s="82"/>
      <c r="K191" s="83"/>
      <c r="L191" s="83"/>
      <c r="M191" s="80"/>
      <c r="N191" s="80"/>
      <c r="O191" s="81"/>
      <c r="P191" s="81"/>
      <c r="Q191" s="80"/>
      <c r="R191" s="80"/>
      <c r="S191" s="80"/>
      <c r="T191" s="84"/>
      <c r="U191" s="84"/>
      <c r="V191" s="84" t="s">
        <v>1</v>
      </c>
      <c r="W191" s="80"/>
      <c r="X191" s="85"/>
    </row>
    <row r="192" spans="1:37">
      <c r="D192" s="79" t="s">
        <v>412</v>
      </c>
      <c r="E192" s="80"/>
      <c r="F192" s="81"/>
      <c r="G192" s="82"/>
      <c r="H192" s="82"/>
      <c r="I192" s="82"/>
      <c r="J192" s="82"/>
      <c r="K192" s="83"/>
      <c r="L192" s="83"/>
      <c r="M192" s="80"/>
      <c r="N192" s="80"/>
      <c r="O192" s="81"/>
      <c r="P192" s="81"/>
      <c r="Q192" s="80"/>
      <c r="R192" s="80"/>
      <c r="S192" s="80"/>
      <c r="T192" s="84"/>
      <c r="U192" s="84"/>
      <c r="V192" s="84" t="s">
        <v>1</v>
      </c>
      <c r="W192" s="80"/>
      <c r="X192" s="85"/>
    </row>
    <row r="193" spans="1:37">
      <c r="D193" s="79" t="s">
        <v>413</v>
      </c>
      <c r="E193" s="80"/>
      <c r="F193" s="81"/>
      <c r="G193" s="82"/>
      <c r="H193" s="82"/>
      <c r="I193" s="82"/>
      <c r="J193" s="82"/>
      <c r="K193" s="83"/>
      <c r="L193" s="83"/>
      <c r="M193" s="80"/>
      <c r="N193" s="80"/>
      <c r="O193" s="81"/>
      <c r="P193" s="81"/>
      <c r="Q193" s="80"/>
      <c r="R193" s="80"/>
      <c r="S193" s="80"/>
      <c r="T193" s="84"/>
      <c r="U193" s="84"/>
      <c r="V193" s="84" t="s">
        <v>1</v>
      </c>
      <c r="W193" s="80"/>
      <c r="X193" s="85"/>
    </row>
    <row r="194" spans="1:37">
      <c r="D194" s="79" t="s">
        <v>414</v>
      </c>
      <c r="E194" s="80"/>
      <c r="F194" s="81"/>
      <c r="G194" s="82"/>
      <c r="H194" s="82"/>
      <c r="I194" s="82"/>
      <c r="J194" s="82"/>
      <c r="K194" s="83"/>
      <c r="L194" s="83"/>
      <c r="M194" s="80"/>
      <c r="N194" s="80"/>
      <c r="O194" s="81"/>
      <c r="P194" s="81"/>
      <c r="Q194" s="80"/>
      <c r="R194" s="80"/>
      <c r="S194" s="80"/>
      <c r="T194" s="84"/>
      <c r="U194" s="84"/>
      <c r="V194" s="84" t="s">
        <v>1</v>
      </c>
      <c r="W194" s="80"/>
      <c r="X194" s="85"/>
    </row>
    <row r="195" spans="1:37">
      <c r="D195" s="79" t="s">
        <v>415</v>
      </c>
      <c r="E195" s="80"/>
      <c r="F195" s="81"/>
      <c r="G195" s="82"/>
      <c r="H195" s="82"/>
      <c r="I195" s="82"/>
      <c r="J195" s="82"/>
      <c r="K195" s="83"/>
      <c r="L195" s="83"/>
      <c r="M195" s="80"/>
      <c r="N195" s="80"/>
      <c r="O195" s="81"/>
      <c r="P195" s="81"/>
      <c r="Q195" s="80"/>
      <c r="R195" s="80"/>
      <c r="S195" s="80"/>
      <c r="T195" s="84"/>
      <c r="U195" s="84"/>
      <c r="V195" s="84" t="s">
        <v>1</v>
      </c>
      <c r="W195" s="80"/>
      <c r="X195" s="85"/>
    </row>
    <row r="196" spans="1:37">
      <c r="D196" s="79" t="s">
        <v>416</v>
      </c>
      <c r="E196" s="80"/>
      <c r="F196" s="81"/>
      <c r="G196" s="82"/>
      <c r="H196" s="82"/>
      <c r="I196" s="82"/>
      <c r="J196" s="82"/>
      <c r="K196" s="83"/>
      <c r="L196" s="83"/>
      <c r="M196" s="80"/>
      <c r="N196" s="80"/>
      <c r="O196" s="81"/>
      <c r="P196" s="81"/>
      <c r="Q196" s="80"/>
      <c r="R196" s="80"/>
      <c r="S196" s="80"/>
      <c r="T196" s="84"/>
      <c r="U196" s="84"/>
      <c r="V196" s="84" t="s">
        <v>1</v>
      </c>
      <c r="W196" s="80"/>
      <c r="X196" s="85"/>
    </row>
    <row r="197" spans="1:37" ht="25.5">
      <c r="A197" s="25">
        <v>72</v>
      </c>
      <c r="B197" s="26" t="s">
        <v>390</v>
      </c>
      <c r="C197" s="27" t="s">
        <v>417</v>
      </c>
      <c r="D197" s="28" t="s">
        <v>418</v>
      </c>
      <c r="F197" s="30" t="s">
        <v>54</v>
      </c>
      <c r="H197" s="31">
        <f>ROUND(E197*G197,2)</f>
        <v>0</v>
      </c>
      <c r="J197" s="31">
        <f>ROUND(E197*G197,2)</f>
        <v>0</v>
      </c>
      <c r="L197" s="32">
        <f>E197*K197</f>
        <v>0</v>
      </c>
      <c r="N197" s="29">
        <f>E197*M197</f>
        <v>0</v>
      </c>
      <c r="P197" s="30" t="s">
        <v>87</v>
      </c>
      <c r="V197" s="33" t="s">
        <v>278</v>
      </c>
      <c r="X197" s="67" t="s">
        <v>419</v>
      </c>
      <c r="Y197" s="67" t="s">
        <v>417</v>
      </c>
      <c r="Z197" s="27" t="s">
        <v>420</v>
      </c>
      <c r="AJ197" s="4" t="s">
        <v>281</v>
      </c>
      <c r="AK197" s="4" t="s">
        <v>91</v>
      </c>
    </row>
    <row r="198" spans="1:37">
      <c r="D198" s="75" t="s">
        <v>421</v>
      </c>
      <c r="E198" s="76">
        <f>J198</f>
        <v>0</v>
      </c>
      <c r="H198" s="76">
        <f>SUM(H175:H197)</f>
        <v>0</v>
      </c>
      <c r="I198" s="76">
        <f>SUM(I175:I197)</f>
        <v>0</v>
      </c>
      <c r="J198" s="76">
        <f>SUM(J175:J197)</f>
        <v>0</v>
      </c>
      <c r="L198" s="77">
        <f>SUM(L175:L197)</f>
        <v>3.8879999999999998E-2</v>
      </c>
      <c r="N198" s="78">
        <f>SUM(N175:N197)</f>
        <v>0</v>
      </c>
      <c r="W198" s="29">
        <f>SUM(W175:W197)</f>
        <v>0</v>
      </c>
    </row>
    <row r="200" spans="1:37">
      <c r="B200" s="27" t="s">
        <v>422</v>
      </c>
    </row>
    <row r="201" spans="1:37" ht="25.5">
      <c r="A201" s="25">
        <v>73</v>
      </c>
      <c r="B201" s="26" t="s">
        <v>423</v>
      </c>
      <c r="C201" s="27" t="s">
        <v>424</v>
      </c>
      <c r="D201" s="28" t="s">
        <v>425</v>
      </c>
      <c r="E201" s="29">
        <v>24.908999999999999</v>
      </c>
      <c r="F201" s="30" t="s">
        <v>100</v>
      </c>
      <c r="H201" s="31">
        <f>ROUND(E201*G201,2)</f>
        <v>0</v>
      </c>
      <c r="J201" s="31">
        <f>ROUND(E201*G201,2)</f>
        <v>0</v>
      </c>
      <c r="K201" s="32">
        <v>3.9500000000000004E-3</v>
      </c>
      <c r="L201" s="32">
        <f>E201*K201</f>
        <v>9.8390550000000007E-2</v>
      </c>
      <c r="N201" s="29">
        <f>E201*M201</f>
        <v>0</v>
      </c>
      <c r="P201" s="30" t="s">
        <v>87</v>
      </c>
      <c r="V201" s="33" t="s">
        <v>278</v>
      </c>
      <c r="X201" s="67" t="s">
        <v>426</v>
      </c>
      <c r="Y201" s="67" t="s">
        <v>424</v>
      </c>
      <c r="Z201" s="27" t="s">
        <v>102</v>
      </c>
      <c r="AJ201" s="4" t="s">
        <v>281</v>
      </c>
      <c r="AK201" s="4" t="s">
        <v>91</v>
      </c>
    </row>
    <row r="202" spans="1:37">
      <c r="D202" s="68" t="s">
        <v>427</v>
      </c>
      <c r="E202" s="69"/>
      <c r="F202" s="70"/>
      <c r="G202" s="71"/>
      <c r="H202" s="71"/>
      <c r="I202" s="71"/>
      <c r="J202" s="71"/>
      <c r="K202" s="72"/>
      <c r="L202" s="72"/>
      <c r="M202" s="69"/>
      <c r="N202" s="69"/>
      <c r="O202" s="70"/>
      <c r="P202" s="70"/>
      <c r="Q202" s="69"/>
      <c r="R202" s="69"/>
      <c r="S202" s="69"/>
      <c r="T202" s="73"/>
      <c r="U202" s="73"/>
      <c r="V202" s="73" t="s">
        <v>0</v>
      </c>
      <c r="W202" s="69"/>
      <c r="X202" s="74"/>
    </row>
    <row r="203" spans="1:37">
      <c r="D203" s="68" t="s">
        <v>428</v>
      </c>
      <c r="E203" s="69"/>
      <c r="F203" s="70"/>
      <c r="G203" s="71"/>
      <c r="H203" s="71"/>
      <c r="I203" s="71"/>
      <c r="J203" s="71"/>
      <c r="K203" s="72"/>
      <c r="L203" s="72"/>
      <c r="M203" s="69"/>
      <c r="N203" s="69"/>
      <c r="O203" s="70"/>
      <c r="P203" s="70"/>
      <c r="Q203" s="69"/>
      <c r="R203" s="69"/>
      <c r="S203" s="69"/>
      <c r="T203" s="73"/>
      <c r="U203" s="73"/>
      <c r="V203" s="73" t="s">
        <v>0</v>
      </c>
      <c r="W203" s="69"/>
      <c r="X203" s="74"/>
    </row>
    <row r="204" spans="1:37">
      <c r="D204" s="68" t="s">
        <v>93</v>
      </c>
      <c r="E204" s="69"/>
      <c r="F204" s="70"/>
      <c r="G204" s="71"/>
      <c r="H204" s="71"/>
      <c r="I204" s="71"/>
      <c r="J204" s="71"/>
      <c r="K204" s="72"/>
      <c r="L204" s="72"/>
      <c r="M204" s="69"/>
      <c r="N204" s="69"/>
      <c r="O204" s="70"/>
      <c r="P204" s="70"/>
      <c r="Q204" s="69"/>
      <c r="R204" s="69"/>
      <c r="S204" s="69"/>
      <c r="T204" s="73"/>
      <c r="U204" s="73"/>
      <c r="V204" s="73" t="s">
        <v>0</v>
      </c>
      <c r="W204" s="69"/>
      <c r="X204" s="74"/>
    </row>
    <row r="205" spans="1:37">
      <c r="A205" s="25">
        <v>74</v>
      </c>
      <c r="B205" s="26" t="s">
        <v>423</v>
      </c>
      <c r="C205" s="27" t="s">
        <v>429</v>
      </c>
      <c r="D205" s="28" t="s">
        <v>430</v>
      </c>
      <c r="F205" s="30" t="s">
        <v>54</v>
      </c>
      <c r="H205" s="31">
        <f>ROUND(E205*G205,2)</f>
        <v>0</v>
      </c>
      <c r="J205" s="31">
        <f>ROUND(E205*G205,2)</f>
        <v>0</v>
      </c>
      <c r="L205" s="32">
        <f>E205*K205</f>
        <v>0</v>
      </c>
      <c r="N205" s="29">
        <f>E205*M205</f>
        <v>0</v>
      </c>
      <c r="P205" s="30" t="s">
        <v>87</v>
      </c>
      <c r="V205" s="33" t="s">
        <v>278</v>
      </c>
      <c r="X205" s="67" t="s">
        <v>431</v>
      </c>
      <c r="Y205" s="67" t="s">
        <v>429</v>
      </c>
      <c r="Z205" s="27" t="s">
        <v>432</v>
      </c>
      <c r="AJ205" s="4" t="s">
        <v>281</v>
      </c>
      <c r="AK205" s="4" t="s">
        <v>91</v>
      </c>
    </row>
    <row r="206" spans="1:37">
      <c r="D206" s="75" t="s">
        <v>433</v>
      </c>
      <c r="E206" s="76">
        <f>J206</f>
        <v>0</v>
      </c>
      <c r="H206" s="76">
        <f>SUM(H200:H205)</f>
        <v>0</v>
      </c>
      <c r="I206" s="76">
        <f>SUM(I200:I205)</f>
        <v>0</v>
      </c>
      <c r="J206" s="76">
        <f>SUM(J200:J205)</f>
        <v>0</v>
      </c>
      <c r="L206" s="77">
        <f>SUM(L200:L205)</f>
        <v>9.8390550000000007E-2</v>
      </c>
      <c r="N206" s="78">
        <f>SUM(N200:N205)</f>
        <v>0</v>
      </c>
      <c r="W206" s="29">
        <f>SUM(W200:W205)</f>
        <v>0</v>
      </c>
    </row>
    <row r="208" spans="1:37">
      <c r="B208" s="27" t="s">
        <v>434</v>
      </c>
    </row>
    <row r="209" spans="1:37">
      <c r="A209" s="25">
        <v>75</v>
      </c>
      <c r="B209" s="26" t="s">
        <v>435</v>
      </c>
      <c r="C209" s="27" t="s">
        <v>436</v>
      </c>
      <c r="D209" s="28" t="s">
        <v>437</v>
      </c>
      <c r="E209" s="29">
        <v>52.061999999999998</v>
      </c>
      <c r="F209" s="30" t="s">
        <v>100</v>
      </c>
      <c r="H209" s="31">
        <f>ROUND(E209*G209,2)</f>
        <v>0</v>
      </c>
      <c r="J209" s="31">
        <f>ROUND(E209*G209,2)</f>
        <v>0</v>
      </c>
      <c r="K209" s="32">
        <v>1.4999999999999999E-4</v>
      </c>
      <c r="L209" s="32">
        <f>E209*K209</f>
        <v>7.8092999999999991E-3</v>
      </c>
      <c r="N209" s="29">
        <f>E209*M209</f>
        <v>0</v>
      </c>
      <c r="P209" s="30" t="s">
        <v>87</v>
      </c>
      <c r="V209" s="33" t="s">
        <v>278</v>
      </c>
      <c r="X209" s="67" t="s">
        <v>438</v>
      </c>
      <c r="Y209" s="67" t="s">
        <v>436</v>
      </c>
      <c r="Z209" s="27" t="s">
        <v>439</v>
      </c>
      <c r="AJ209" s="4" t="s">
        <v>281</v>
      </c>
      <c r="AK209" s="4" t="s">
        <v>91</v>
      </c>
    </row>
    <row r="210" spans="1:37">
      <c r="D210" s="68" t="s">
        <v>440</v>
      </c>
      <c r="E210" s="69"/>
      <c r="F210" s="70"/>
      <c r="G210" s="71"/>
      <c r="H210" s="71"/>
      <c r="I210" s="71"/>
      <c r="J210" s="71"/>
      <c r="K210" s="72"/>
      <c r="L210" s="72"/>
      <c r="M210" s="69"/>
      <c r="N210" s="69"/>
      <c r="O210" s="70"/>
      <c r="P210" s="70"/>
      <c r="Q210" s="69"/>
      <c r="R210" s="69"/>
      <c r="S210" s="69"/>
      <c r="T210" s="73"/>
      <c r="U210" s="73"/>
      <c r="V210" s="73" t="s">
        <v>0</v>
      </c>
      <c r="W210" s="69"/>
      <c r="X210" s="74"/>
    </row>
    <row r="211" spans="1:37">
      <c r="D211" s="68" t="s">
        <v>93</v>
      </c>
      <c r="E211" s="69"/>
      <c r="F211" s="70"/>
      <c r="G211" s="71"/>
      <c r="H211" s="71"/>
      <c r="I211" s="71"/>
      <c r="J211" s="71"/>
      <c r="K211" s="72"/>
      <c r="L211" s="72"/>
      <c r="M211" s="69"/>
      <c r="N211" s="69"/>
      <c r="O211" s="70"/>
      <c r="P211" s="70"/>
      <c r="Q211" s="69"/>
      <c r="R211" s="69"/>
      <c r="S211" s="69"/>
      <c r="T211" s="73"/>
      <c r="U211" s="73"/>
      <c r="V211" s="73" t="s">
        <v>0</v>
      </c>
      <c r="W211" s="69"/>
      <c r="X211" s="74"/>
    </row>
    <row r="212" spans="1:37">
      <c r="A212" s="25">
        <v>76</v>
      </c>
      <c r="B212" s="26" t="s">
        <v>435</v>
      </c>
      <c r="C212" s="27" t="s">
        <v>441</v>
      </c>
      <c r="D212" s="28" t="s">
        <v>442</v>
      </c>
      <c r="E212" s="29">
        <v>29.552</v>
      </c>
      <c r="F212" s="30" t="s">
        <v>100</v>
      </c>
      <c r="H212" s="31">
        <f>ROUND(E212*G212,2)</f>
        <v>0</v>
      </c>
      <c r="J212" s="31">
        <f>ROUND(E212*G212,2)</f>
        <v>0</v>
      </c>
      <c r="K212" s="32">
        <v>1.8000000000000001E-4</v>
      </c>
      <c r="L212" s="32">
        <f>E212*K212</f>
        <v>5.3193600000000004E-3</v>
      </c>
      <c r="N212" s="29">
        <f>E212*M212</f>
        <v>0</v>
      </c>
      <c r="P212" s="30" t="s">
        <v>87</v>
      </c>
      <c r="V212" s="33" t="s">
        <v>278</v>
      </c>
      <c r="X212" s="67" t="s">
        <v>443</v>
      </c>
      <c r="Y212" s="67" t="s">
        <v>441</v>
      </c>
      <c r="Z212" s="27" t="s">
        <v>439</v>
      </c>
      <c r="AJ212" s="4" t="s">
        <v>281</v>
      </c>
      <c r="AK212" s="4" t="s">
        <v>91</v>
      </c>
    </row>
    <row r="213" spans="1:37">
      <c r="A213" s="25">
        <v>77</v>
      </c>
      <c r="B213" s="26" t="s">
        <v>435</v>
      </c>
      <c r="C213" s="27" t="s">
        <v>444</v>
      </c>
      <c r="D213" s="28" t="s">
        <v>445</v>
      </c>
      <c r="E213" s="29">
        <v>22.51</v>
      </c>
      <c r="F213" s="30" t="s">
        <v>100</v>
      </c>
      <c r="H213" s="31">
        <f>ROUND(E213*G213,2)</f>
        <v>0</v>
      </c>
      <c r="J213" s="31">
        <f>ROUND(E213*G213,2)</f>
        <v>0</v>
      </c>
      <c r="K213" s="32">
        <v>1E-4</v>
      </c>
      <c r="L213" s="32">
        <f>E213*K213</f>
        <v>2.2510000000000004E-3</v>
      </c>
      <c r="N213" s="29">
        <f>E213*M213</f>
        <v>0</v>
      </c>
      <c r="P213" s="30" t="s">
        <v>87</v>
      </c>
      <c r="V213" s="33" t="s">
        <v>278</v>
      </c>
      <c r="X213" s="67" t="s">
        <v>446</v>
      </c>
      <c r="Y213" s="67" t="s">
        <v>444</v>
      </c>
      <c r="Z213" s="27" t="s">
        <v>439</v>
      </c>
      <c r="AJ213" s="4" t="s">
        <v>281</v>
      </c>
      <c r="AK213" s="4" t="s">
        <v>91</v>
      </c>
    </row>
    <row r="214" spans="1:37">
      <c r="D214" s="68" t="s">
        <v>160</v>
      </c>
      <c r="E214" s="69"/>
      <c r="F214" s="70"/>
      <c r="G214" s="71"/>
      <c r="H214" s="71"/>
      <c r="I214" s="71"/>
      <c r="J214" s="71"/>
      <c r="K214" s="72"/>
      <c r="L214" s="72"/>
      <c r="M214" s="69"/>
      <c r="N214" s="69"/>
      <c r="O214" s="70"/>
      <c r="P214" s="70"/>
      <c r="Q214" s="69"/>
      <c r="R214" s="69"/>
      <c r="S214" s="69"/>
      <c r="T214" s="73"/>
      <c r="U214" s="73"/>
      <c r="V214" s="73" t="s">
        <v>0</v>
      </c>
      <c r="W214" s="69"/>
      <c r="X214" s="74"/>
    </row>
    <row r="215" spans="1:37">
      <c r="D215" s="75" t="s">
        <v>447</v>
      </c>
      <c r="E215" s="76">
        <f>J215</f>
        <v>0</v>
      </c>
      <c r="H215" s="76">
        <f>SUM(H208:H214)</f>
        <v>0</v>
      </c>
      <c r="I215" s="76">
        <f>SUM(I208:I214)</f>
        <v>0</v>
      </c>
      <c r="J215" s="76">
        <f>SUM(J208:J214)</f>
        <v>0</v>
      </c>
      <c r="L215" s="77">
        <f>SUM(L208:L214)</f>
        <v>1.537966E-2</v>
      </c>
      <c r="N215" s="78">
        <f>SUM(N208:N214)</f>
        <v>0</v>
      </c>
      <c r="W215" s="29">
        <f>SUM(W208:W214)</f>
        <v>0</v>
      </c>
    </row>
    <row r="217" spans="1:37">
      <c r="D217" s="75" t="s">
        <v>448</v>
      </c>
      <c r="E217" s="78">
        <f>J217</f>
        <v>0</v>
      </c>
      <c r="H217" s="76">
        <f>+H113+H128+H140+H152+H173+H198+H206+H215</f>
        <v>0</v>
      </c>
      <c r="I217" s="76">
        <f>+I113+I128+I140+I152+I173+I198+I206+I215</f>
        <v>0</v>
      </c>
      <c r="J217" s="76">
        <f>+J113+J128+J140+J152+J173+J198+J206+J215</f>
        <v>0</v>
      </c>
      <c r="L217" s="77">
        <f>+L113+L128+L140+L152+L173+L198+L206+L215</f>
        <v>3.3327894499999995</v>
      </c>
      <c r="N217" s="78">
        <f>+N113+N128+N140+N152+N173+N198+N206+N215</f>
        <v>0</v>
      </c>
      <c r="W217" s="29">
        <f>+W113+W128+W140+W152+W173+W198+W206+W215</f>
        <v>0</v>
      </c>
    </row>
    <row r="219" spans="1:37">
      <c r="B219" s="66" t="s">
        <v>449</v>
      </c>
    </row>
    <row r="220" spans="1:37">
      <c r="B220" s="27" t="s">
        <v>450</v>
      </c>
    </row>
    <row r="221" spans="1:37">
      <c r="A221" s="25">
        <v>78</v>
      </c>
      <c r="B221" s="26" t="s">
        <v>451</v>
      </c>
      <c r="C221" s="27" t="s">
        <v>452</v>
      </c>
      <c r="D221" s="28" t="s">
        <v>453</v>
      </c>
      <c r="E221" s="29">
        <v>1</v>
      </c>
      <c r="F221" s="30" t="s">
        <v>186</v>
      </c>
      <c r="H221" s="31">
        <f>ROUND(E221*G221,2)</f>
        <v>0</v>
      </c>
      <c r="J221" s="31">
        <f>ROUND(E221*G221,2)</f>
        <v>0</v>
      </c>
      <c r="L221" s="32">
        <f>E221*K221</f>
        <v>0</v>
      </c>
      <c r="N221" s="29">
        <f>E221*M221</f>
        <v>0</v>
      </c>
      <c r="P221" s="30" t="s">
        <v>87</v>
      </c>
      <c r="V221" s="33" t="s">
        <v>454</v>
      </c>
      <c r="X221" s="67" t="s">
        <v>455</v>
      </c>
      <c r="Y221" s="67" t="s">
        <v>452</v>
      </c>
      <c r="Z221" s="27" t="s">
        <v>102</v>
      </c>
      <c r="AJ221" s="4" t="s">
        <v>456</v>
      </c>
      <c r="AK221" s="4" t="s">
        <v>91</v>
      </c>
    </row>
    <row r="222" spans="1:37">
      <c r="A222" s="25">
        <v>79</v>
      </c>
      <c r="B222" s="26" t="s">
        <v>451</v>
      </c>
      <c r="C222" s="27" t="s">
        <v>457</v>
      </c>
      <c r="D222" s="28" t="s">
        <v>458</v>
      </c>
      <c r="E222" s="29">
        <v>1</v>
      </c>
      <c r="F222" s="30" t="s">
        <v>186</v>
      </c>
      <c r="H222" s="31">
        <f>ROUND(E222*G222,2)</f>
        <v>0</v>
      </c>
      <c r="J222" s="31">
        <f>ROUND(E222*G222,2)</f>
        <v>0</v>
      </c>
      <c r="L222" s="32">
        <f>E222*K222</f>
        <v>0</v>
      </c>
      <c r="N222" s="29">
        <f>E222*M222</f>
        <v>0</v>
      </c>
      <c r="P222" s="30" t="s">
        <v>87</v>
      </c>
      <c r="V222" s="33" t="s">
        <v>454</v>
      </c>
      <c r="X222" s="67" t="s">
        <v>455</v>
      </c>
      <c r="Y222" s="67" t="s">
        <v>457</v>
      </c>
      <c r="Z222" s="27" t="s">
        <v>102</v>
      </c>
      <c r="AJ222" s="4" t="s">
        <v>456</v>
      </c>
      <c r="AK222" s="4" t="s">
        <v>91</v>
      </c>
    </row>
    <row r="223" spans="1:37">
      <c r="D223" s="75" t="s">
        <v>459</v>
      </c>
      <c r="E223" s="76">
        <f>J223</f>
        <v>0</v>
      </c>
      <c r="H223" s="76">
        <f>SUM(H219:H222)</f>
        <v>0</v>
      </c>
      <c r="I223" s="76">
        <f>SUM(I219:I222)</f>
        <v>0</v>
      </c>
      <c r="J223" s="76">
        <f>SUM(J219:J222)</f>
        <v>0</v>
      </c>
      <c r="L223" s="77">
        <f>SUM(L219:L222)</f>
        <v>0</v>
      </c>
      <c r="N223" s="78">
        <f>SUM(N219:N222)</f>
        <v>0</v>
      </c>
      <c r="W223" s="29">
        <f>SUM(W219:W222)</f>
        <v>0</v>
      </c>
    </row>
    <row r="225" spans="1:37">
      <c r="B225" s="27" t="s">
        <v>460</v>
      </c>
    </row>
    <row r="226" spans="1:37">
      <c r="A226" s="25">
        <v>80</v>
      </c>
      <c r="B226" s="26" t="s">
        <v>461</v>
      </c>
      <c r="C226" s="27" t="s">
        <v>462</v>
      </c>
      <c r="D226" s="28" t="s">
        <v>463</v>
      </c>
      <c r="E226" s="29">
        <v>1</v>
      </c>
      <c r="F226" s="30" t="s">
        <v>186</v>
      </c>
      <c r="H226" s="31">
        <f>ROUND(E226*G226,2)</f>
        <v>0</v>
      </c>
      <c r="J226" s="31">
        <f>ROUND(E226*G226,2)</f>
        <v>0</v>
      </c>
      <c r="L226" s="32">
        <f>E226*K226</f>
        <v>0</v>
      </c>
      <c r="N226" s="29">
        <f>E226*M226</f>
        <v>0</v>
      </c>
      <c r="P226" s="30" t="s">
        <v>87</v>
      </c>
      <c r="V226" s="33" t="s">
        <v>454</v>
      </c>
      <c r="X226" s="67" t="s">
        <v>464</v>
      </c>
      <c r="Y226" s="67" t="s">
        <v>462</v>
      </c>
      <c r="Z226" s="27" t="s">
        <v>102</v>
      </c>
      <c r="AJ226" s="4" t="s">
        <v>456</v>
      </c>
      <c r="AK226" s="4" t="s">
        <v>91</v>
      </c>
    </row>
    <row r="227" spans="1:37">
      <c r="D227" s="75" t="s">
        <v>465</v>
      </c>
      <c r="E227" s="76">
        <f>J227</f>
        <v>0</v>
      </c>
      <c r="H227" s="76">
        <f>SUM(H225:H226)</f>
        <v>0</v>
      </c>
      <c r="I227" s="76">
        <f>SUM(I225:I226)</f>
        <v>0</v>
      </c>
      <c r="J227" s="76">
        <f>SUM(J225:J226)</f>
        <v>0</v>
      </c>
      <c r="L227" s="77">
        <f>SUM(L225:L226)</f>
        <v>0</v>
      </c>
      <c r="N227" s="78">
        <f>SUM(N225:N226)</f>
        <v>0</v>
      </c>
      <c r="W227" s="29">
        <f>SUM(W225:W226)</f>
        <v>0</v>
      </c>
    </row>
    <row r="229" spans="1:37">
      <c r="D229" s="75" t="s">
        <v>466</v>
      </c>
      <c r="E229" s="76">
        <f>J229</f>
        <v>0</v>
      </c>
      <c r="H229" s="76">
        <f>+H223+H227</f>
        <v>0</v>
      </c>
      <c r="I229" s="76">
        <f>+I223+I227</f>
        <v>0</v>
      </c>
      <c r="J229" s="76">
        <f>+J223+J227</f>
        <v>0</v>
      </c>
      <c r="L229" s="77">
        <f>+L223+L227</f>
        <v>0</v>
      </c>
      <c r="N229" s="78">
        <f>+N223+N227</f>
        <v>0</v>
      </c>
      <c r="W229" s="29">
        <f>+W223+W227</f>
        <v>0</v>
      </c>
    </row>
    <row r="231" spans="1:37">
      <c r="D231" s="86" t="s">
        <v>467</v>
      </c>
      <c r="E231" s="76">
        <f>J231</f>
        <v>0</v>
      </c>
      <c r="H231" s="76">
        <f>+H103+H217+H229</f>
        <v>0</v>
      </c>
      <c r="I231" s="76">
        <f>+I103+I217+I229</f>
        <v>0</v>
      </c>
      <c r="J231" s="76">
        <f>+J103+J217+J229</f>
        <v>0</v>
      </c>
      <c r="L231" s="77">
        <f>+L103+L217+L229</f>
        <v>8.0164880800000002</v>
      </c>
      <c r="N231" s="78">
        <f>+N103+N217+N229</f>
        <v>3.5008399999999997</v>
      </c>
      <c r="W231" s="29">
        <f>+W103+W217+W229</f>
        <v>0</v>
      </c>
    </row>
  </sheetData>
  <mergeCells count="2">
    <mergeCell ref="K9:L9"/>
    <mergeCell ref="M9:N9"/>
  </mergeCells>
  <pageMargins left="0.2" right="9.0277777777777804E-2" top="0.62916666666666698" bottom="0.59027777777777801" header="0.511805555555554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0"/>
  <sheetViews>
    <sheetView showGridLines="0" workbookViewId="0">
      <pane ySplit="10" topLeftCell="A11" activePane="bottomLeft" state="frozen"/>
      <selection pane="bottomLeft"/>
    </sheetView>
  </sheetViews>
  <sheetFormatPr defaultColWidth="9.140625" defaultRowHeight="13.5"/>
  <cols>
    <col min="1" max="1" width="15.7109375" style="12" customWidth="1"/>
    <col min="2" max="3" width="45.7109375" style="12" customWidth="1"/>
    <col min="4" max="4" width="11.28515625" style="13" customWidth="1"/>
    <col min="5" max="1024" width="9.140625" style="4"/>
  </cols>
  <sheetData>
    <row r="1" spans="1:6">
      <c r="A1" s="14" t="s">
        <v>70</v>
      </c>
      <c r="B1" s="15"/>
      <c r="C1" s="15"/>
      <c r="D1" s="16" t="s">
        <v>3</v>
      </c>
    </row>
    <row r="2" spans="1:6">
      <c r="A2" s="14" t="s">
        <v>72</v>
      </c>
      <c r="B2" s="15"/>
      <c r="C2" s="15"/>
      <c r="D2" s="16" t="s">
        <v>73</v>
      </c>
    </row>
    <row r="3" spans="1:6">
      <c r="A3" s="14" t="s">
        <v>14</v>
      </c>
      <c r="B3" s="15"/>
      <c r="C3" s="15"/>
      <c r="D3" s="16" t="s">
        <v>74</v>
      </c>
    </row>
    <row r="4" spans="1:6">
      <c r="A4" s="15"/>
      <c r="B4" s="15"/>
      <c r="C4" s="15"/>
      <c r="D4" s="15"/>
    </row>
    <row r="5" spans="1:6">
      <c r="A5" s="14" t="s">
        <v>75</v>
      </c>
      <c r="B5" s="15"/>
      <c r="C5" s="15"/>
      <c r="D5" s="15"/>
    </row>
    <row r="6" spans="1:6">
      <c r="A6" s="14"/>
      <c r="B6" s="15"/>
      <c r="C6" s="15"/>
      <c r="D6" s="15"/>
    </row>
    <row r="7" spans="1:6">
      <c r="A7" s="14"/>
      <c r="B7" s="15"/>
      <c r="C7" s="15"/>
      <c r="D7" s="15"/>
    </row>
    <row r="8" spans="1:6">
      <c r="A8" s="4" t="s">
        <v>76</v>
      </c>
      <c r="B8" s="17"/>
      <c r="C8" s="18"/>
      <c r="D8" s="19"/>
    </row>
    <row r="9" spans="1:6">
      <c r="A9" s="20" t="s">
        <v>64</v>
      </c>
      <c r="B9" s="20" t="s">
        <v>65</v>
      </c>
      <c r="C9" s="20" t="s">
        <v>66</v>
      </c>
      <c r="D9" s="21" t="s">
        <v>67</v>
      </c>
      <c r="F9" s="4" t="s">
        <v>468</v>
      </c>
    </row>
    <row r="10" spans="1:6">
      <c r="A10" s="22"/>
      <c r="B10" s="22"/>
      <c r="C10" s="23"/>
      <c r="D10" s="24"/>
    </row>
  </sheetData>
  <printOptions horizontalCentered="1"/>
  <pageMargins left="0.39305555555555599" right="0.35416666666666702" top="0.62916666666666698" bottom="0.59027777777777801" header="0.511805555555554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B0584E8E2E12458604F395068CB4BF" ma:contentTypeVersion="14" ma:contentTypeDescription="Umožňuje vytvoriť nový dokument." ma:contentTypeScope="" ma:versionID="91ade31b6a73e3bbd1a4a24780134ef7">
  <xsd:schema xmlns:xsd="http://www.w3.org/2001/XMLSchema" xmlns:xs="http://www.w3.org/2001/XMLSchema" xmlns:p="http://schemas.microsoft.com/office/2006/metadata/properties" xmlns:ns2="44c7fe45-cfbc-431b-9ebc-e34c2774672e" xmlns:ns3="9690c46b-5386-4fd5-81a9-e8589695d18f" targetNamespace="http://schemas.microsoft.com/office/2006/metadata/properties" ma:root="true" ma:fieldsID="4aab74d3ae08b2283e0fa77f0d6ae94b" ns2:_="" ns3:_="">
    <xsd:import namespace="44c7fe45-cfbc-431b-9ebc-e34c2774672e"/>
    <xsd:import namespace="9690c46b-5386-4fd5-81a9-e8589695d1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c7fe45-cfbc-431b-9ebc-e34c27746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Značky obrázka" ma:readOnly="false" ma:fieldId="{5cf76f15-5ced-4ddc-b409-7134ff3c332f}" ma:taxonomyMulti="true" ma:sspId="fd617f2e-17d7-4761-8b3a-e3151ce4d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90c46b-5386-4fd5-81a9-e8589695d18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cb5ec44-2ec7-4aa2-8de2-0573f7b98477}" ma:internalName="TaxCatchAll" ma:showField="CatchAllData" ma:web="9690c46b-5386-4fd5-81a9-e8589695d1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690c46b-5386-4fd5-81a9-e8589695d18f" xsi:nil="true"/>
    <lcf76f155ced4ddcb4097134ff3c332f xmlns="44c7fe45-cfbc-431b-9ebc-e34c2774672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52FFA76-988C-49E7-BEB2-2972339B59F3}"/>
</file>

<file path=customXml/itemProps2.xml><?xml version="1.0" encoding="utf-8"?>
<ds:datastoreItem xmlns:ds="http://schemas.openxmlformats.org/officeDocument/2006/customXml" ds:itemID="{C7A4D061-0D94-49AA-A4BE-974FD57B5940}"/>
</file>

<file path=customXml/itemProps3.xml><?xml version="1.0" encoding="utf-8"?>
<ds:datastoreItem xmlns:ds="http://schemas.openxmlformats.org/officeDocument/2006/customXml" ds:itemID="{D040AD4D-A425-440F-A58B-E411EBFF9D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Zadanie</vt:lpstr>
      <vt:lpstr>Figury</vt:lpstr>
      <vt:lpstr>Figury!Názvy_tlače</vt:lpstr>
      <vt:lpstr>Zadanie!Názvy_tlače</vt:lpstr>
      <vt:lpstr>Figury!Oblasť_tlače</vt:lpstr>
      <vt:lpstr>Zadanie!Oblasť_tlače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Dana</cp:lastModifiedBy>
  <cp:revision>2</cp:revision>
  <cp:lastPrinted>2019-05-20T14:23:00Z</cp:lastPrinted>
  <dcterms:created xsi:type="dcterms:W3CDTF">1999-04-06T07:39:00Z</dcterms:created>
  <dcterms:modified xsi:type="dcterms:W3CDTF">2025-03-20T08:32:32Z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1033-11.2.0.9232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0x010100C6B0584E8E2E12458604F395068CB4BF</vt:lpwstr>
  </property>
</Properties>
</file>